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นาอินวิทยาคม" sheetId="1" r:id="rId1"/>
  </sheets>
  <calcPr calcId="125725"/>
</workbook>
</file>

<file path=xl/calcChain.xml><?xml version="1.0" encoding="utf-8"?>
<calcChain xmlns="http://schemas.openxmlformats.org/spreadsheetml/2006/main">
  <c r="AX9" i="1"/>
  <c r="AW13"/>
  <c r="AW12"/>
  <c r="AW11"/>
  <c r="AW10"/>
  <c r="AW9"/>
  <c r="AV13"/>
  <c r="AX13" s="1"/>
  <c r="AV12"/>
  <c r="AX12" s="1"/>
  <c r="AV11"/>
  <c r="AX11" s="1"/>
  <c r="AV10"/>
  <c r="AX10" s="1"/>
  <c r="AV9"/>
  <c r="AU13"/>
  <c r="AU12"/>
  <c r="AU11"/>
  <c r="AU10"/>
  <c r="AU9"/>
  <c r="AT13"/>
  <c r="AT12"/>
  <c r="AT11"/>
  <c r="AT10"/>
  <c r="AT9"/>
  <c r="AL8"/>
  <c r="AM8"/>
  <c r="AN8"/>
  <c r="AO8"/>
  <c r="AL9"/>
  <c r="AM9"/>
  <c r="AN9"/>
  <c r="AO9"/>
  <c r="AL10"/>
  <c r="AM10"/>
  <c r="AN10"/>
  <c r="AO10"/>
  <c r="AL11"/>
  <c r="AM11"/>
  <c r="AN11"/>
  <c r="AO11"/>
  <c r="AL12"/>
  <c r="AM12"/>
  <c r="AN12"/>
  <c r="AO12"/>
  <c r="AL13"/>
  <c r="AM13"/>
  <c r="AN13"/>
  <c r="AO13"/>
  <c r="AL15"/>
  <c r="AM15"/>
  <c r="AN15"/>
  <c r="AO15"/>
  <c r="AL16"/>
  <c r="AM16"/>
  <c r="AN16"/>
  <c r="AO16"/>
  <c r="AL19"/>
  <c r="AM19"/>
  <c r="AN19"/>
  <c r="AO19"/>
  <c r="AL20"/>
  <c r="AM20"/>
  <c r="AN20"/>
  <c r="AO20"/>
  <c r="AL21"/>
  <c r="AM21"/>
  <c r="AN21"/>
  <c r="AO21"/>
  <c r="AL22"/>
  <c r="AM22"/>
  <c r="AN22"/>
  <c r="AO22"/>
  <c r="AL23"/>
  <c r="AM23"/>
  <c r="AN23"/>
  <c r="AO23"/>
  <c r="AL24"/>
  <c r="AM24"/>
  <c r="AN24"/>
  <c r="AO24"/>
  <c r="AL25"/>
  <c r="AM25"/>
  <c r="AN25"/>
  <c r="AO25"/>
  <c r="AL26"/>
  <c r="AM26"/>
  <c r="AN26"/>
  <c r="AO26"/>
  <c r="AL27"/>
  <c r="AM27"/>
  <c r="AN27"/>
  <c r="AO27"/>
  <c r="AL28"/>
  <c r="AM28"/>
  <c r="AN28"/>
  <c r="AO28"/>
  <c r="AL29"/>
  <c r="AM29"/>
  <c r="AN29"/>
  <c r="AO29"/>
  <c r="AL30"/>
  <c r="AM30"/>
  <c r="AN30"/>
  <c r="AO30"/>
  <c r="AL31"/>
  <c r="AM31"/>
  <c r="AN31"/>
  <c r="AO31"/>
  <c r="AL32"/>
  <c r="AM32"/>
  <c r="AN32"/>
  <c r="AO32"/>
  <c r="AL33"/>
  <c r="AM33"/>
  <c r="AN33"/>
  <c r="AO33"/>
  <c r="AL34"/>
  <c r="AM34"/>
  <c r="AN34"/>
  <c r="AO34"/>
  <c r="AL35"/>
  <c r="AM35"/>
  <c r="AN35"/>
  <c r="AO35"/>
  <c r="AL36"/>
  <c r="AM36"/>
  <c r="AN36"/>
  <c r="AO36"/>
  <c r="AL37"/>
  <c r="AM37"/>
  <c r="AN37"/>
  <c r="AO37"/>
  <c r="AL38"/>
  <c r="AM38"/>
  <c r="AN38"/>
  <c r="AO38"/>
  <c r="AL39"/>
  <c r="AM39"/>
  <c r="AN39"/>
  <c r="AO39"/>
  <c r="AL40"/>
  <c r="AM40"/>
  <c r="AN40"/>
  <c r="AO40"/>
  <c r="AL41"/>
  <c r="AM41"/>
  <c r="AN41"/>
  <c r="AO41"/>
  <c r="AL42"/>
  <c r="AM42"/>
  <c r="AN42"/>
  <c r="AO42"/>
  <c r="AL43"/>
  <c r="AM43"/>
  <c r="AN43"/>
  <c r="AO43"/>
  <c r="AL44"/>
  <c r="AM44"/>
  <c r="AN44"/>
  <c r="AO44"/>
  <c r="AL45"/>
  <c r="AM45"/>
  <c r="AN45"/>
  <c r="AO45"/>
  <c r="AL48"/>
  <c r="AM48"/>
  <c r="AN48"/>
  <c r="AO48"/>
  <c r="AL49"/>
  <c r="AM49"/>
  <c r="AN49"/>
  <c r="AO49"/>
  <c r="AL50"/>
  <c r="AM50"/>
  <c r="AN50"/>
  <c r="AO50"/>
  <c r="AL51"/>
  <c r="AM51"/>
  <c r="AN51"/>
  <c r="AO51"/>
  <c r="AL52"/>
  <c r="AM52"/>
  <c r="AN52"/>
  <c r="AO52"/>
  <c r="AL53"/>
  <c r="AM53"/>
  <c r="AN53"/>
  <c r="AO53"/>
  <c r="AL54"/>
  <c r="AM54"/>
  <c r="AN54"/>
  <c r="AO54"/>
  <c r="AL55"/>
  <c r="AM55"/>
  <c r="AN55"/>
  <c r="AO55"/>
  <c r="AL56"/>
  <c r="AM56"/>
  <c r="AN56"/>
  <c r="AO56"/>
  <c r="AL57"/>
  <c r="AM57"/>
  <c r="AN57"/>
  <c r="AO57"/>
  <c r="AL58"/>
  <c r="AM58"/>
  <c r="AN58"/>
  <c r="AO58"/>
  <c r="AL59"/>
  <c r="AM59"/>
  <c r="AN59"/>
  <c r="AO59"/>
  <c r="AL60"/>
  <c r="AM60"/>
  <c r="AN60"/>
  <c r="AO60"/>
  <c r="AL61"/>
  <c r="AM61"/>
  <c r="AN61"/>
  <c r="AO61"/>
  <c r="AL62"/>
  <c r="AM62"/>
  <c r="AN62"/>
  <c r="AO62"/>
  <c r="AL63"/>
  <c r="AM63"/>
  <c r="AN63"/>
  <c r="AO63"/>
  <c r="AL64"/>
  <c r="AM64"/>
  <c r="AN64"/>
  <c r="AO64"/>
  <c r="AL65"/>
  <c r="AM65"/>
  <c r="AN65"/>
  <c r="AO65"/>
  <c r="AL66"/>
  <c r="AM66"/>
  <c r="AN66"/>
  <c r="AO66"/>
  <c r="AO5"/>
  <c r="AN5"/>
  <c r="AM5"/>
  <c r="AL5"/>
  <c r="AK66" l="1"/>
  <c r="AK65"/>
  <c r="AK64"/>
  <c r="AK63"/>
  <c r="AK62"/>
  <c r="AK61"/>
  <c r="AK60"/>
  <c r="AK59"/>
  <c r="AK58"/>
  <c r="AK57"/>
  <c r="AK56"/>
  <c r="AK55"/>
  <c r="AK54"/>
  <c r="AK53"/>
  <c r="AK52"/>
  <c r="AK51"/>
  <c r="AK50"/>
  <c r="AK49"/>
  <c r="AK48"/>
  <c r="AK45"/>
  <c r="AK44"/>
  <c r="AK43"/>
  <c r="AK42"/>
  <c r="AK4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6"/>
  <c r="AK15"/>
  <c r="AK13"/>
  <c r="AK12"/>
  <c r="AK11"/>
  <c r="AK10"/>
  <c r="AK9"/>
  <c r="AK8"/>
</calcChain>
</file>

<file path=xl/sharedStrings.xml><?xml version="1.0" encoding="utf-8"?>
<sst xmlns="http://schemas.openxmlformats.org/spreadsheetml/2006/main" count="351" uniqueCount="174">
  <si>
    <t>บัญชีรายชื่อนักเรียน การประเมินคุณภาพการศึกษาขั้นพื้นฐาน(LAS) เพื่อการประกันคุณภาพผู้เรียน ปีการศึกษา 2557</t>
  </si>
  <si>
    <t>ชั้นประถมศึกษาปีที่ 4    โรงเรียนนาอินวิทยาคม     กลุ่มสาระการเรียนรู้  วิทยาศาสตร์</t>
  </si>
  <si>
    <t>ข้อที่/คะแนน</t>
  </si>
  <si>
    <t>รวม 35 คะแนน</t>
  </si>
  <si>
    <t>ห้องสอบ</t>
  </si>
  <si>
    <t>เลขที่นั่งสอบ</t>
  </si>
  <si>
    <t>รหัสเด็กพิเศษ</t>
  </si>
  <si>
    <t>ชื่อ -ชื่อสกุล</t>
  </si>
  <si>
    <t>01</t>
  </si>
  <si>
    <t>06</t>
  </si>
  <si>
    <t>เด็กชาย</t>
  </si>
  <si>
    <t xml:space="preserve">สหรัฐ  </t>
  </si>
  <si>
    <t>เหล็กสิงห์</t>
  </si>
  <si>
    <t>02</t>
  </si>
  <si>
    <t xml:space="preserve">อัครชัย  </t>
  </si>
  <si>
    <t>พุ่มเทียน</t>
  </si>
  <si>
    <t>03</t>
  </si>
  <si>
    <t xml:space="preserve">ปุณยพร  </t>
  </si>
  <si>
    <t>สุขเจริญ</t>
  </si>
  <si>
    <t>04</t>
  </si>
  <si>
    <t xml:space="preserve">ชาติกาญจน์  </t>
  </si>
  <si>
    <t>จงบริบูรณ์</t>
  </si>
  <si>
    <t>05</t>
  </si>
  <si>
    <t xml:space="preserve">ศุภณัฐ  </t>
  </si>
  <si>
    <t>แก้วสกุณี</t>
  </si>
  <si>
    <t xml:space="preserve">ภาคิน  </t>
  </si>
  <si>
    <t>ภู่ผิว</t>
  </si>
  <si>
    <t>07</t>
  </si>
  <si>
    <t xml:space="preserve">นันทิพัฒน์  </t>
  </si>
  <si>
    <t>แดงมี</t>
  </si>
  <si>
    <t>08</t>
  </si>
  <si>
    <t xml:space="preserve">ปรเมศวร์  </t>
  </si>
  <si>
    <t>ท้วมยัง</t>
  </si>
  <si>
    <t>09</t>
  </si>
  <si>
    <t xml:space="preserve">จีระวัฒน์  </t>
  </si>
  <si>
    <t>พัดจันทร์หอม</t>
  </si>
  <si>
    <t>10</t>
  </si>
  <si>
    <t xml:space="preserve">ภาณุวรรธณ์  </t>
  </si>
  <si>
    <t>อิ่มเพ็ง</t>
  </si>
  <si>
    <t>11</t>
  </si>
  <si>
    <t xml:space="preserve">ธนาธิป  </t>
  </si>
  <si>
    <t>สอนคุ้ม</t>
  </si>
  <si>
    <t>12</t>
  </si>
  <si>
    <t xml:space="preserve">นเรนทร  </t>
  </si>
  <si>
    <t>13</t>
  </si>
  <si>
    <t xml:space="preserve">โกมินทร์  </t>
  </si>
  <si>
    <t>นาคเทศ</t>
  </si>
  <si>
    <t>14</t>
  </si>
  <si>
    <t>เด็กหญิง</t>
  </si>
  <si>
    <t xml:space="preserve">เพชรรัตน์  </t>
  </si>
  <si>
    <t>สิงห์คาร</t>
  </si>
  <si>
    <t>15</t>
  </si>
  <si>
    <t xml:space="preserve">นันท์นภัส  </t>
  </si>
  <si>
    <t>แก้วอ่ำ</t>
  </si>
  <si>
    <t>16</t>
  </si>
  <si>
    <t xml:space="preserve">ภักดีรัตน์  </t>
  </si>
  <si>
    <t>ทองคำ</t>
  </si>
  <si>
    <t>17</t>
  </si>
  <si>
    <t xml:space="preserve">วริศรา  </t>
  </si>
  <si>
    <t>18</t>
  </si>
  <si>
    <t xml:space="preserve">แพรวา  </t>
  </si>
  <si>
    <t>พลสวัสดิ์</t>
  </si>
  <si>
    <t>19</t>
  </si>
  <si>
    <t xml:space="preserve">ศิริลักษณ์  </t>
  </si>
  <si>
    <t>พงษ์สา</t>
  </si>
  <si>
    <t>20</t>
  </si>
  <si>
    <t xml:space="preserve">ฐิติพร  </t>
  </si>
  <si>
    <t>บุตรบุญ</t>
  </si>
  <si>
    <t>21</t>
  </si>
  <si>
    <t xml:space="preserve">เวนุมาศ  </t>
  </si>
  <si>
    <t>22</t>
  </si>
  <si>
    <t xml:space="preserve">ปุณญาพัฒน์  </t>
  </si>
  <si>
    <t>นนทะการ</t>
  </si>
  <si>
    <t>23</t>
  </si>
  <si>
    <t xml:space="preserve">สาทริยา  </t>
  </si>
  <si>
    <t>มีสุข</t>
  </si>
  <si>
    <t>24</t>
  </si>
  <si>
    <t xml:space="preserve">ศศินิภา  </t>
  </si>
  <si>
    <t>25</t>
  </si>
  <si>
    <t xml:space="preserve">ณัฐฐินันท์  </t>
  </si>
  <si>
    <t>มีมานะ</t>
  </si>
  <si>
    <t>26</t>
  </si>
  <si>
    <t xml:space="preserve">ศศิกมล  </t>
  </si>
  <si>
    <t>เกตุเปรม</t>
  </si>
  <si>
    <t>27</t>
  </si>
  <si>
    <t xml:space="preserve">จิรัชยา  </t>
  </si>
  <si>
    <t>มาตรินทร์</t>
  </si>
  <si>
    <t>28</t>
  </si>
  <si>
    <t xml:space="preserve">สุพรรณิการ์  </t>
  </si>
  <si>
    <t>เครือแปง</t>
  </si>
  <si>
    <t>29</t>
  </si>
  <si>
    <t xml:space="preserve">สรัลพร </t>
  </si>
  <si>
    <t>แต้สกุลรุ่ง</t>
  </si>
  <si>
    <t>30</t>
  </si>
  <si>
    <t xml:space="preserve">มลทิรา  </t>
  </si>
  <si>
    <t>บุญเหม</t>
  </si>
  <si>
    <t>31</t>
  </si>
  <si>
    <t xml:space="preserve">เบญญาภา  </t>
  </si>
  <si>
    <t>เขียวดี</t>
  </si>
  <si>
    <t xml:space="preserve">กิติคุณ  </t>
  </si>
  <si>
    <t xml:space="preserve">กฤษฏา  </t>
  </si>
  <si>
    <t>หล่องคำ</t>
  </si>
  <si>
    <t xml:space="preserve">ปฎิหารย์  </t>
  </si>
  <si>
    <t>ชิดหนู</t>
  </si>
  <si>
    <t xml:space="preserve">มติมนต์  </t>
  </si>
  <si>
    <t>รูปดี</t>
  </si>
  <si>
    <t xml:space="preserve">วรชัย  </t>
  </si>
  <si>
    <t>จันทร์ดำ</t>
  </si>
  <si>
    <t xml:space="preserve">ณัฐนันท์ </t>
  </si>
  <si>
    <t xml:space="preserve">อิศรากูล  </t>
  </si>
  <si>
    <t xml:space="preserve">ธีรเทพ  </t>
  </si>
  <si>
    <t>วิเศษหมื่นไวย</t>
  </si>
  <si>
    <t xml:space="preserve">พัทธดนย์  </t>
  </si>
  <si>
    <t xml:space="preserve">ณัฐภัทร </t>
  </si>
  <si>
    <t xml:space="preserve"> สิงห์โต</t>
  </si>
  <si>
    <t xml:space="preserve">ภูสิทธิ์  </t>
  </si>
  <si>
    <t xml:space="preserve">ขจรพรรณ  </t>
  </si>
  <si>
    <t xml:space="preserve">คีตภัทร </t>
  </si>
  <si>
    <t>แก้วหลำ</t>
  </si>
  <si>
    <t xml:space="preserve">จักรี  </t>
  </si>
  <si>
    <t>จีนย้าย</t>
  </si>
  <si>
    <t xml:space="preserve">ประภัสรา  </t>
  </si>
  <si>
    <t xml:space="preserve">สุธาวัลย์  </t>
  </si>
  <si>
    <t>เกตุเหล็ก</t>
  </si>
  <si>
    <t xml:space="preserve">ณัฐวรา </t>
  </si>
  <si>
    <t xml:space="preserve">นิชา  </t>
  </si>
  <si>
    <t xml:space="preserve">เมวดี  </t>
  </si>
  <si>
    <t>ทองอยู่แบบ</t>
  </si>
  <si>
    <t xml:space="preserve">ปาริชาติ  </t>
  </si>
  <si>
    <t>สิงห์โต</t>
  </si>
  <si>
    <t xml:space="preserve">ปพิชญา  </t>
  </si>
  <si>
    <t>ปานรุ่ง</t>
  </si>
  <si>
    <t xml:space="preserve">ปิยมน  </t>
  </si>
  <si>
    <t xml:space="preserve">วรรณิสา  </t>
  </si>
  <si>
    <t>สุริมา</t>
  </si>
  <si>
    <t xml:space="preserve">สุดารัตน์ </t>
  </si>
  <si>
    <t>กาดกอเสริม</t>
  </si>
  <si>
    <t xml:space="preserve">ณัฐณิชา  </t>
  </si>
  <si>
    <t xml:space="preserve">อาริษา  </t>
  </si>
  <si>
    <t>สุขเรือง</t>
  </si>
  <si>
    <t xml:space="preserve">มาตา  </t>
  </si>
  <si>
    <t xml:space="preserve">อภิญญา  </t>
  </si>
  <si>
    <t>ชื่นมณี</t>
  </si>
  <si>
    <t xml:space="preserve">สุพรรษา </t>
  </si>
  <si>
    <t>บุญศรี</t>
  </si>
  <si>
    <t xml:space="preserve">อารดา  </t>
  </si>
  <si>
    <t>รายงานผลการประเมินคุณภาพการศึกษาขั้นพื้นฐานเพื่อการประกันคุณภาพผู้เรียน</t>
  </si>
  <si>
    <t>ระดับชั้นประถมศึกษาปีที่ 4    ปีการศึกษา 2557</t>
  </si>
  <si>
    <t>สาระที่ 1</t>
  </si>
  <si>
    <t>สาระที่ 5</t>
  </si>
  <si>
    <t>สาระที่ 6</t>
  </si>
  <si>
    <t>สาระที่ 7</t>
  </si>
  <si>
    <t>ประเภทนักเรียน  เด็กปกติ</t>
  </si>
  <si>
    <t>สำนักงานเขตพื้นที่การศึกษาประถมศึกษาอุตรดิตถ์ เขต 1</t>
  </si>
  <si>
    <t>กลุ่มสาระการเรียนรู้และสาระการเรียนรู้</t>
  </si>
  <si>
    <t>จำนวน</t>
  </si>
  <si>
    <t>คะแนน</t>
  </si>
  <si>
    <t>ส่วนเบี่ยงเบน</t>
  </si>
  <si>
    <t>คะแนนเฉลี่ย</t>
  </si>
  <si>
    <t>นักเรียน</t>
  </si>
  <si>
    <t>เต็ม</t>
  </si>
  <si>
    <t>ต่ำสุด</t>
  </si>
  <si>
    <t>สูงสุด</t>
  </si>
  <si>
    <t>เฉลี่ย</t>
  </si>
  <si>
    <t>มาตรฐาน</t>
  </si>
  <si>
    <t>ร้อยละ</t>
  </si>
  <si>
    <t>ทุกเพศ</t>
  </si>
  <si>
    <t>กลุ่มสาระการเรียนรู้วิทยาศาสตร์</t>
  </si>
  <si>
    <t>สาระที่ 1 สิ่งมีชีวิตกับกระบวนการดำรงชีวิต</t>
  </si>
  <si>
    <t>สาระที่ 5 พลังงาน</t>
  </si>
  <si>
    <t>สาระที่ 6 กระบวนการเปลี่ยนแปลงของโลก</t>
  </si>
  <si>
    <t>สาระที่ 7 ดาราศาสตร์และอวกาศ</t>
  </si>
  <si>
    <t>โรงเรียนนาอินวิทยาคม</t>
  </si>
  <si>
    <t>อำเภอ พิชัย                จังหวัดอุตรดิตถ์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</si>
</sst>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1"/>
      <name val="Calibri"/>
      <family val="2"/>
      <charset val="222"/>
      <scheme val="minor"/>
    </font>
    <font>
      <sz val="1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/>
    <xf numFmtId="164" fontId="1" fillId="0" borderId="12" xfId="0" applyNumberFormat="1" applyFont="1" applyFill="1" applyBorder="1"/>
    <xf numFmtId="0" fontId="3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1" fontId="1" fillId="0" borderId="12" xfId="0" applyNumberFormat="1" applyFont="1" applyFill="1" applyBorder="1"/>
    <xf numFmtId="0" fontId="1" fillId="0" borderId="8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/>
    <xf numFmtId="0" fontId="6" fillId="0" borderId="0" xfId="0" applyFont="1" applyFill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9" xfId="0" applyFont="1" applyFill="1" applyBorder="1"/>
    <xf numFmtId="0" fontId="4" fillId="0" borderId="9" xfId="0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9" xfId="0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3" fillId="0" borderId="13" xfId="0" applyFont="1" applyFill="1" applyBorder="1"/>
    <xf numFmtId="2" fontId="3" fillId="0" borderId="1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textRotation="90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textRotation="90"/>
    </xf>
    <xf numFmtId="0" fontId="2" fillId="0" borderId="9" xfId="0" applyFont="1" applyFill="1" applyBorder="1" applyAlignment="1">
      <alignment textRotation="90"/>
    </xf>
    <xf numFmtId="0" fontId="2" fillId="0" borderId="13" xfId="0" applyFont="1" applyFill="1" applyBorder="1" applyAlignment="1">
      <alignment textRotation="90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49</xdr:col>
      <xdr:colOff>114300</xdr:colOff>
      <xdr:row>0</xdr:row>
      <xdr:rowOff>38099</xdr:rowOff>
    </xdr:from>
    <xdr:to>
      <xdr:col>49</xdr:col>
      <xdr:colOff>574535</xdr:colOff>
      <xdr:row>2</xdr:row>
      <xdr:rowOff>163774</xdr:rowOff>
    </xdr:to>
    <xdr:pic>
      <xdr:nvPicPr>
        <xdr:cNvPr id="2" name="Picture 18" descr="log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421725" y="38099"/>
          <a:ext cx="460235" cy="6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66"/>
  <sheetViews>
    <sheetView tabSelected="1" topLeftCell="Y1" workbookViewId="0">
      <selection activeCell="Y1" sqref="A1:XFD1048576"/>
    </sheetView>
  </sheetViews>
  <sheetFormatPr defaultColWidth="9" defaultRowHeight="24"/>
  <cols>
    <col min="1" max="1" width="6.28515625" style="22" bestFit="1" customWidth="1"/>
    <col min="2" max="2" width="8.5703125" style="22" bestFit="1" customWidth="1"/>
    <col min="3" max="3" width="5.7109375" style="22" bestFit="1" customWidth="1"/>
    <col min="4" max="4" width="6.140625" style="22" bestFit="1" customWidth="1"/>
    <col min="5" max="6" width="9" style="22"/>
    <col min="7" max="36" width="4.42578125" style="22" customWidth="1"/>
    <col min="37" max="37" width="5.5703125" style="22" customWidth="1"/>
    <col min="38" max="42" width="5.28515625" style="21" customWidth="1"/>
    <col min="43" max="43" width="35.42578125" style="21" bestFit="1" customWidth="1"/>
    <col min="44" max="50" width="10" style="21" customWidth="1"/>
    <col min="51" max="16384" width="9" style="22"/>
  </cols>
  <sheetData>
    <row r="1" spans="1:50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Q1" s="45" t="s">
        <v>146</v>
      </c>
      <c r="AR1" s="46"/>
      <c r="AS1" s="46"/>
      <c r="AT1" s="46"/>
      <c r="AU1" s="46"/>
      <c r="AV1" s="46"/>
      <c r="AW1" s="46"/>
      <c r="AX1" s="46"/>
    </row>
    <row r="2" spans="1:50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Q2" s="45" t="s">
        <v>147</v>
      </c>
      <c r="AR2" s="46"/>
      <c r="AS2" s="46"/>
      <c r="AT2" s="46"/>
      <c r="AU2" s="46"/>
      <c r="AV2" s="46"/>
      <c r="AW2" s="46"/>
      <c r="AX2" s="46"/>
    </row>
    <row r="3" spans="1:50" ht="24" customHeight="1">
      <c r="A3" s="23"/>
      <c r="B3" s="23"/>
      <c r="C3" s="23"/>
      <c r="D3" s="24"/>
      <c r="E3" s="25"/>
      <c r="F3" s="26"/>
      <c r="G3" s="53" t="s">
        <v>2</v>
      </c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5"/>
      <c r="AK3" s="56" t="s">
        <v>3</v>
      </c>
      <c r="AL3" s="47" t="s">
        <v>148</v>
      </c>
      <c r="AM3" s="47" t="s">
        <v>149</v>
      </c>
      <c r="AN3" s="47" t="s">
        <v>150</v>
      </c>
      <c r="AO3" s="47" t="s">
        <v>151</v>
      </c>
      <c r="AP3" s="48"/>
      <c r="AQ3" s="27">
        <v>1053690209</v>
      </c>
      <c r="AR3" s="28"/>
      <c r="AS3" s="28"/>
      <c r="AT3" s="28"/>
      <c r="AU3" s="28"/>
      <c r="AV3" s="28"/>
      <c r="AW3" s="28"/>
      <c r="AX3" s="28"/>
    </row>
    <row r="4" spans="1:50" ht="56.25" customHeight="1">
      <c r="A4" s="1" t="s">
        <v>4</v>
      </c>
      <c r="B4" s="1" t="s">
        <v>5</v>
      </c>
      <c r="C4" s="1" t="s">
        <v>6</v>
      </c>
      <c r="D4" s="59" t="s">
        <v>7</v>
      </c>
      <c r="E4" s="60"/>
      <c r="F4" s="61"/>
      <c r="G4" s="2">
        <v>1</v>
      </c>
      <c r="H4" s="2">
        <v>2</v>
      </c>
      <c r="I4" s="2">
        <v>3</v>
      </c>
      <c r="J4" s="2">
        <v>4</v>
      </c>
      <c r="K4" s="2">
        <v>5</v>
      </c>
      <c r="L4" s="2">
        <v>6</v>
      </c>
      <c r="M4" s="2">
        <v>7</v>
      </c>
      <c r="N4" s="2">
        <v>8</v>
      </c>
      <c r="O4" s="2">
        <v>9</v>
      </c>
      <c r="P4" s="2">
        <v>10</v>
      </c>
      <c r="Q4" s="2">
        <v>11</v>
      </c>
      <c r="R4" s="2">
        <v>12</v>
      </c>
      <c r="S4" s="2">
        <v>13</v>
      </c>
      <c r="T4" s="2">
        <v>14</v>
      </c>
      <c r="U4" s="2">
        <v>15</v>
      </c>
      <c r="V4" s="2">
        <v>16</v>
      </c>
      <c r="W4" s="2">
        <v>17</v>
      </c>
      <c r="X4" s="2">
        <v>18</v>
      </c>
      <c r="Y4" s="2">
        <v>19</v>
      </c>
      <c r="Z4" s="2">
        <v>20</v>
      </c>
      <c r="AA4" s="2">
        <v>21</v>
      </c>
      <c r="AB4" s="2">
        <v>22</v>
      </c>
      <c r="AC4" s="2">
        <v>23</v>
      </c>
      <c r="AD4" s="2">
        <v>24</v>
      </c>
      <c r="AE4" s="2">
        <v>25</v>
      </c>
      <c r="AF4" s="2">
        <v>26</v>
      </c>
      <c r="AG4" s="2">
        <v>27</v>
      </c>
      <c r="AH4" s="2">
        <v>28</v>
      </c>
      <c r="AI4" s="2">
        <v>29</v>
      </c>
      <c r="AJ4" s="2">
        <v>30</v>
      </c>
      <c r="AK4" s="57"/>
      <c r="AL4" s="47"/>
      <c r="AM4" s="47"/>
      <c r="AN4" s="47"/>
      <c r="AO4" s="47"/>
      <c r="AP4" s="48"/>
      <c r="AQ4" s="21" t="s">
        <v>172</v>
      </c>
      <c r="AW4" s="49" t="s">
        <v>152</v>
      </c>
      <c r="AX4" s="50"/>
    </row>
    <row r="5" spans="1:50">
      <c r="A5" s="3"/>
      <c r="B5" s="3"/>
      <c r="C5" s="3"/>
      <c r="D5" s="4"/>
      <c r="E5" s="5"/>
      <c r="F5" s="6"/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>
        <v>1</v>
      </c>
      <c r="AA5" s="2">
        <v>2</v>
      </c>
      <c r="AB5" s="2">
        <v>1</v>
      </c>
      <c r="AC5" s="7">
        <v>1.5</v>
      </c>
      <c r="AD5" s="7">
        <v>1.5</v>
      </c>
      <c r="AE5" s="7">
        <v>1.5</v>
      </c>
      <c r="AF5" s="7">
        <v>1.5</v>
      </c>
      <c r="AG5" s="2">
        <v>1</v>
      </c>
      <c r="AH5" s="2">
        <v>2</v>
      </c>
      <c r="AI5" s="7">
        <v>1.5</v>
      </c>
      <c r="AJ5" s="7">
        <v>1.5</v>
      </c>
      <c r="AK5" s="58"/>
      <c r="AL5" s="29">
        <f>SUM(G5:N5,AA5:AC5)</f>
        <v>12.5</v>
      </c>
      <c r="AM5" s="29">
        <f>SUM(O5:U5,AD5:AG5)</f>
        <v>12.5</v>
      </c>
      <c r="AN5" s="29">
        <f>SUM(V5:X5,AH5:AI5)</f>
        <v>6.5</v>
      </c>
      <c r="AO5" s="29">
        <f>SUM(Y5:Z5,AJ5)</f>
        <v>3.5</v>
      </c>
      <c r="AQ5" s="21" t="s">
        <v>173</v>
      </c>
      <c r="AU5" s="41" t="s">
        <v>153</v>
      </c>
      <c r="AV5" s="42"/>
      <c r="AW5" s="42"/>
      <c r="AX5" s="42"/>
    </row>
    <row r="6" spans="1:50" ht="43.5">
      <c r="A6" s="8" t="s">
        <v>8</v>
      </c>
      <c r="B6" s="9" t="s">
        <v>8</v>
      </c>
      <c r="C6" s="10" t="s">
        <v>9</v>
      </c>
      <c r="D6" s="11" t="s">
        <v>10</v>
      </c>
      <c r="E6" s="12" t="s">
        <v>11</v>
      </c>
      <c r="F6" s="12" t="s">
        <v>12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13">
        <v>0</v>
      </c>
      <c r="R6" s="13">
        <v>1</v>
      </c>
      <c r="S6" s="13">
        <v>1</v>
      </c>
      <c r="T6" s="13">
        <v>0</v>
      </c>
      <c r="U6" s="13">
        <v>0</v>
      </c>
      <c r="V6" s="13">
        <v>0</v>
      </c>
      <c r="W6" s="13">
        <v>1</v>
      </c>
      <c r="X6" s="13">
        <v>1</v>
      </c>
      <c r="Y6" s="13">
        <v>0</v>
      </c>
      <c r="Z6" s="13">
        <v>0</v>
      </c>
      <c r="AA6" s="13">
        <v>0</v>
      </c>
      <c r="AB6" s="13">
        <v>0</v>
      </c>
      <c r="AC6" s="13">
        <v>1</v>
      </c>
      <c r="AD6" s="14">
        <v>0.5</v>
      </c>
      <c r="AE6" s="14">
        <v>0.5</v>
      </c>
      <c r="AF6" s="13">
        <v>0</v>
      </c>
      <c r="AG6" s="13">
        <v>0</v>
      </c>
      <c r="AH6" s="13">
        <v>0</v>
      </c>
      <c r="AI6" s="14">
        <v>0.5</v>
      </c>
      <c r="AJ6" s="14">
        <v>0.5</v>
      </c>
      <c r="AK6" s="13"/>
      <c r="AL6" s="15"/>
      <c r="AM6" s="15"/>
      <c r="AN6" s="15"/>
      <c r="AO6" s="15"/>
      <c r="AQ6" s="43" t="s">
        <v>154</v>
      </c>
      <c r="AR6" s="30" t="s">
        <v>155</v>
      </c>
      <c r="AS6" s="30" t="s">
        <v>156</v>
      </c>
      <c r="AT6" s="30" t="s">
        <v>156</v>
      </c>
      <c r="AU6" s="30" t="s">
        <v>156</v>
      </c>
      <c r="AV6" s="30" t="s">
        <v>156</v>
      </c>
      <c r="AW6" s="30" t="s">
        <v>157</v>
      </c>
      <c r="AX6" s="30" t="s">
        <v>158</v>
      </c>
    </row>
    <row r="7" spans="1:50" ht="43.5">
      <c r="A7" s="8" t="s">
        <v>8</v>
      </c>
      <c r="B7" s="9" t="s">
        <v>13</v>
      </c>
      <c r="C7" s="10" t="s">
        <v>9</v>
      </c>
      <c r="D7" s="11" t="s">
        <v>10</v>
      </c>
      <c r="E7" s="12" t="s">
        <v>14</v>
      </c>
      <c r="F7" s="12" t="s">
        <v>15</v>
      </c>
      <c r="G7" s="2">
        <v>1</v>
      </c>
      <c r="H7" s="2">
        <v>0</v>
      </c>
      <c r="I7" s="2">
        <v>1</v>
      </c>
      <c r="J7" s="2">
        <v>0</v>
      </c>
      <c r="K7" s="2">
        <v>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1</v>
      </c>
      <c r="AD7" s="13">
        <v>1</v>
      </c>
      <c r="AE7" s="13">
        <v>1</v>
      </c>
      <c r="AF7" s="13">
        <v>1</v>
      </c>
      <c r="AG7" s="13">
        <v>0</v>
      </c>
      <c r="AH7" s="13">
        <v>0</v>
      </c>
      <c r="AI7" s="13">
        <v>1</v>
      </c>
      <c r="AJ7" s="13">
        <v>1</v>
      </c>
      <c r="AK7" s="13"/>
      <c r="AL7" s="15"/>
      <c r="AM7" s="15"/>
      <c r="AN7" s="15"/>
      <c r="AO7" s="15"/>
      <c r="AQ7" s="44"/>
      <c r="AR7" s="31" t="s">
        <v>159</v>
      </c>
      <c r="AS7" s="31" t="s">
        <v>160</v>
      </c>
      <c r="AT7" s="31" t="s">
        <v>161</v>
      </c>
      <c r="AU7" s="31" t="s">
        <v>162</v>
      </c>
      <c r="AV7" s="31" t="s">
        <v>163</v>
      </c>
      <c r="AW7" s="31" t="s">
        <v>164</v>
      </c>
      <c r="AX7" s="31" t="s">
        <v>165</v>
      </c>
    </row>
    <row r="8" spans="1:50" ht="43.5">
      <c r="A8" s="8" t="s">
        <v>8</v>
      </c>
      <c r="B8" s="9" t="s">
        <v>16</v>
      </c>
      <c r="C8" s="16"/>
      <c r="D8" s="11" t="s">
        <v>10</v>
      </c>
      <c r="E8" s="12" t="s">
        <v>17</v>
      </c>
      <c r="F8" s="12" t="s">
        <v>18</v>
      </c>
      <c r="G8" s="2">
        <v>0</v>
      </c>
      <c r="H8" s="2">
        <v>1</v>
      </c>
      <c r="I8" s="2">
        <v>0</v>
      </c>
      <c r="J8" s="2">
        <v>1</v>
      </c>
      <c r="K8" s="2">
        <v>0</v>
      </c>
      <c r="L8" s="2">
        <v>0</v>
      </c>
      <c r="M8" s="2">
        <v>1</v>
      </c>
      <c r="N8" s="2">
        <v>0</v>
      </c>
      <c r="O8" s="2">
        <v>0</v>
      </c>
      <c r="P8" s="2">
        <v>1</v>
      </c>
      <c r="Q8" s="13">
        <v>1</v>
      </c>
      <c r="R8" s="13">
        <v>0</v>
      </c>
      <c r="S8" s="13">
        <v>0</v>
      </c>
      <c r="T8" s="13">
        <v>1</v>
      </c>
      <c r="U8" s="13">
        <v>0</v>
      </c>
      <c r="V8" s="13">
        <v>1</v>
      </c>
      <c r="W8" s="13">
        <v>0</v>
      </c>
      <c r="X8" s="13">
        <v>1</v>
      </c>
      <c r="Y8" s="13">
        <v>1</v>
      </c>
      <c r="Z8" s="13">
        <v>0</v>
      </c>
      <c r="AA8" s="13">
        <v>1</v>
      </c>
      <c r="AB8" s="13">
        <v>1</v>
      </c>
      <c r="AC8" s="14">
        <v>0.5</v>
      </c>
      <c r="AD8" s="13">
        <v>1</v>
      </c>
      <c r="AE8" s="13">
        <v>1</v>
      </c>
      <c r="AF8" s="13">
        <v>1</v>
      </c>
      <c r="AG8" s="13">
        <v>0</v>
      </c>
      <c r="AH8" s="13">
        <v>0</v>
      </c>
      <c r="AI8" s="13">
        <v>1</v>
      </c>
      <c r="AJ8" s="7">
        <v>1.5</v>
      </c>
      <c r="AK8" s="13">
        <f t="shared" ref="AK8:AK23" si="0">SUM(G8:AJ8)</f>
        <v>17</v>
      </c>
      <c r="AL8" s="15">
        <f t="shared" ref="AL8:AL66" si="1">SUM(G8:N8,AA8:AC8)</f>
        <v>5.5</v>
      </c>
      <c r="AM8" s="15">
        <f t="shared" ref="AM8:AM66" si="2">SUM(O8:U8,AD8:AG8)</f>
        <v>6</v>
      </c>
      <c r="AN8" s="15">
        <f t="shared" ref="AN8:AN66" si="3">SUM(V8:X8,AH8:AI8)</f>
        <v>3</v>
      </c>
      <c r="AO8" s="15">
        <f t="shared" ref="AO8:AO66" si="4">SUM(Y8:Z8,AJ8)</f>
        <v>2.5</v>
      </c>
      <c r="AQ8" s="32" t="s">
        <v>166</v>
      </c>
      <c r="AR8" s="30"/>
      <c r="AS8" s="30"/>
      <c r="AT8" s="30"/>
      <c r="AU8" s="30"/>
      <c r="AV8" s="30"/>
      <c r="AW8" s="30"/>
      <c r="AX8" s="30"/>
    </row>
    <row r="9" spans="1:50" ht="43.5">
      <c r="A9" s="8" t="s">
        <v>8</v>
      </c>
      <c r="B9" s="9" t="s">
        <v>19</v>
      </c>
      <c r="C9" s="16"/>
      <c r="D9" s="11" t="s">
        <v>10</v>
      </c>
      <c r="E9" s="12" t="s">
        <v>20</v>
      </c>
      <c r="F9" s="12" t="s">
        <v>21</v>
      </c>
      <c r="G9" s="2">
        <v>0</v>
      </c>
      <c r="H9" s="2">
        <v>1</v>
      </c>
      <c r="I9" s="2">
        <v>0</v>
      </c>
      <c r="J9" s="2">
        <v>1</v>
      </c>
      <c r="K9" s="2">
        <v>0</v>
      </c>
      <c r="L9" s="2">
        <v>1</v>
      </c>
      <c r="M9" s="2">
        <v>0</v>
      </c>
      <c r="N9" s="2">
        <v>0</v>
      </c>
      <c r="O9" s="2">
        <v>0</v>
      </c>
      <c r="P9" s="2">
        <v>0</v>
      </c>
      <c r="Q9" s="13">
        <v>0</v>
      </c>
      <c r="R9" s="13">
        <v>1</v>
      </c>
      <c r="S9" s="13">
        <v>1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1</v>
      </c>
      <c r="Z9" s="13">
        <v>0</v>
      </c>
      <c r="AA9" s="13">
        <v>1</v>
      </c>
      <c r="AB9" s="13">
        <v>0</v>
      </c>
      <c r="AC9" s="13">
        <v>1</v>
      </c>
      <c r="AD9" s="7">
        <v>1.5</v>
      </c>
      <c r="AE9" s="13">
        <v>1</v>
      </c>
      <c r="AF9" s="13">
        <v>0</v>
      </c>
      <c r="AG9" s="13">
        <v>0</v>
      </c>
      <c r="AH9" s="13">
        <v>0</v>
      </c>
      <c r="AI9" s="7">
        <v>1.5</v>
      </c>
      <c r="AJ9" s="13">
        <v>1</v>
      </c>
      <c r="AK9" s="13">
        <f t="shared" si="0"/>
        <v>13</v>
      </c>
      <c r="AL9" s="15">
        <f t="shared" si="1"/>
        <v>5</v>
      </c>
      <c r="AM9" s="15">
        <f t="shared" si="2"/>
        <v>4.5</v>
      </c>
      <c r="AN9" s="15">
        <f t="shared" si="3"/>
        <v>1.5</v>
      </c>
      <c r="AO9" s="15">
        <f t="shared" si="4"/>
        <v>2</v>
      </c>
      <c r="AQ9" s="33" t="s">
        <v>167</v>
      </c>
      <c r="AR9" s="34">
        <v>54</v>
      </c>
      <c r="AS9" s="34">
        <v>35</v>
      </c>
      <c r="AT9" s="34">
        <f>MIN(AK6:AK66)</f>
        <v>7.5</v>
      </c>
      <c r="AU9" s="34">
        <f>MAX(AK6:AK66)</f>
        <v>23</v>
      </c>
      <c r="AV9" s="35">
        <f>AVERAGE(AK6:AK66)</f>
        <v>13.703703703703704</v>
      </c>
      <c r="AW9" s="35">
        <f>STDEV(AK6:AK66)</f>
        <v>3.4756817147503845</v>
      </c>
      <c r="AX9" s="35">
        <f>(AV9*100)/AS9</f>
        <v>39.153439153439159</v>
      </c>
    </row>
    <row r="10" spans="1:50" ht="43.5">
      <c r="A10" s="8" t="s">
        <v>8</v>
      </c>
      <c r="B10" s="9" t="s">
        <v>22</v>
      </c>
      <c r="C10" s="16"/>
      <c r="D10" s="11" t="s">
        <v>10</v>
      </c>
      <c r="E10" s="12" t="s">
        <v>23</v>
      </c>
      <c r="F10" s="12" t="s">
        <v>24</v>
      </c>
      <c r="G10" s="2">
        <v>0</v>
      </c>
      <c r="H10" s="2">
        <v>0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1</v>
      </c>
      <c r="Q10" s="13">
        <v>1</v>
      </c>
      <c r="R10" s="13">
        <v>0</v>
      </c>
      <c r="S10" s="13">
        <v>0</v>
      </c>
      <c r="T10" s="13">
        <v>0</v>
      </c>
      <c r="U10" s="13">
        <v>0</v>
      </c>
      <c r="V10" s="13">
        <v>1</v>
      </c>
      <c r="W10" s="13">
        <v>0</v>
      </c>
      <c r="X10" s="13">
        <v>0</v>
      </c>
      <c r="Y10" s="13">
        <v>0</v>
      </c>
      <c r="Z10" s="13">
        <v>1</v>
      </c>
      <c r="AA10" s="13">
        <v>0</v>
      </c>
      <c r="AB10" s="13">
        <v>0</v>
      </c>
      <c r="AC10" s="13">
        <v>1</v>
      </c>
      <c r="AD10" s="7">
        <v>1.5</v>
      </c>
      <c r="AE10" s="14">
        <v>0.5</v>
      </c>
      <c r="AF10" s="13">
        <v>1</v>
      </c>
      <c r="AG10" s="13">
        <v>0</v>
      </c>
      <c r="AH10" s="13">
        <v>0</v>
      </c>
      <c r="AI10" s="13">
        <v>1</v>
      </c>
      <c r="AJ10" s="13">
        <v>1</v>
      </c>
      <c r="AK10" s="13">
        <f t="shared" si="0"/>
        <v>11</v>
      </c>
      <c r="AL10" s="15">
        <f t="shared" si="1"/>
        <v>2</v>
      </c>
      <c r="AM10" s="15">
        <f t="shared" si="2"/>
        <v>5</v>
      </c>
      <c r="AN10" s="15">
        <f t="shared" si="3"/>
        <v>2</v>
      </c>
      <c r="AO10" s="15">
        <f t="shared" si="4"/>
        <v>2</v>
      </c>
      <c r="AQ10" s="36" t="s">
        <v>168</v>
      </c>
      <c r="AR10" s="37">
        <v>54</v>
      </c>
      <c r="AS10" s="37">
        <v>12.5</v>
      </c>
      <c r="AT10" s="37">
        <f>MIN(AL6:AL66)</f>
        <v>1</v>
      </c>
      <c r="AU10" s="37">
        <f>MAX(AL6:AL66)</f>
        <v>11</v>
      </c>
      <c r="AV10" s="38">
        <f>AVERAGE(AL6:AL66)</f>
        <v>5.2777777777777777</v>
      </c>
      <c r="AW10" s="38">
        <f>STDEV(AL6:AL66)</f>
        <v>1.9049752800522273</v>
      </c>
      <c r="AX10" s="38">
        <f t="shared" ref="AX10:AX13" si="5">(AV10*100)/AS10</f>
        <v>42.222222222222214</v>
      </c>
    </row>
    <row r="11" spans="1:50" ht="43.5">
      <c r="A11" s="8" t="s">
        <v>8</v>
      </c>
      <c r="B11" s="9" t="s">
        <v>9</v>
      </c>
      <c r="C11" s="16"/>
      <c r="D11" s="11" t="s">
        <v>10</v>
      </c>
      <c r="E11" s="12" t="s">
        <v>25</v>
      </c>
      <c r="F11" s="12" t="s">
        <v>26</v>
      </c>
      <c r="G11" s="2">
        <v>0</v>
      </c>
      <c r="H11" s="2">
        <v>0</v>
      </c>
      <c r="I11" s="2">
        <v>0</v>
      </c>
      <c r="J11" s="2">
        <v>0</v>
      </c>
      <c r="K11" s="2">
        <v>1</v>
      </c>
      <c r="L11" s="2">
        <v>1</v>
      </c>
      <c r="M11" s="2">
        <v>0</v>
      </c>
      <c r="N11" s="2">
        <v>0</v>
      </c>
      <c r="O11" s="2">
        <v>0</v>
      </c>
      <c r="P11" s="2">
        <v>0</v>
      </c>
      <c r="Q11" s="13">
        <v>1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1</v>
      </c>
      <c r="X11" s="13">
        <v>1</v>
      </c>
      <c r="Y11" s="13">
        <v>1</v>
      </c>
      <c r="Z11" s="13">
        <v>0</v>
      </c>
      <c r="AA11" s="13">
        <v>1</v>
      </c>
      <c r="AB11" s="13">
        <v>0</v>
      </c>
      <c r="AC11" s="13">
        <v>1</v>
      </c>
      <c r="AD11" s="13">
        <v>1</v>
      </c>
      <c r="AE11" s="13">
        <v>1</v>
      </c>
      <c r="AF11" s="13">
        <v>0</v>
      </c>
      <c r="AG11" s="13">
        <v>0</v>
      </c>
      <c r="AH11" s="13">
        <v>0</v>
      </c>
      <c r="AI11" s="14">
        <v>0.5</v>
      </c>
      <c r="AJ11" s="14">
        <v>0.5</v>
      </c>
      <c r="AK11" s="13">
        <f t="shared" si="0"/>
        <v>11</v>
      </c>
      <c r="AL11" s="15">
        <f t="shared" si="1"/>
        <v>4</v>
      </c>
      <c r="AM11" s="15">
        <f t="shared" si="2"/>
        <v>3</v>
      </c>
      <c r="AN11" s="15">
        <f t="shared" si="3"/>
        <v>2.5</v>
      </c>
      <c r="AO11" s="15">
        <f t="shared" si="4"/>
        <v>1.5</v>
      </c>
      <c r="AQ11" s="36" t="s">
        <v>169</v>
      </c>
      <c r="AR11" s="37">
        <v>54</v>
      </c>
      <c r="AS11" s="37">
        <v>12.5</v>
      </c>
      <c r="AT11" s="37">
        <f>MIN(AM6:AM66)</f>
        <v>1.5</v>
      </c>
      <c r="AU11" s="37">
        <f>MAX(AM6:AM66)</f>
        <v>9</v>
      </c>
      <c r="AV11" s="38">
        <f>AVERAGE(AM6:AM66)</f>
        <v>4.5277777777777777</v>
      </c>
      <c r="AW11" s="38">
        <f>STDEV(AM6:AM66)</f>
        <v>1.608986164635178</v>
      </c>
      <c r="AX11" s="38">
        <f t="shared" si="5"/>
        <v>36.222222222222221</v>
      </c>
    </row>
    <row r="12" spans="1:50" ht="43.5">
      <c r="A12" s="8" t="s">
        <v>8</v>
      </c>
      <c r="B12" s="9" t="s">
        <v>27</v>
      </c>
      <c r="C12" s="16"/>
      <c r="D12" s="11" t="s">
        <v>10</v>
      </c>
      <c r="E12" s="12" t="s">
        <v>28</v>
      </c>
      <c r="F12" s="12" t="s">
        <v>29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1</v>
      </c>
      <c r="M12" s="2">
        <v>0</v>
      </c>
      <c r="N12" s="2">
        <v>0</v>
      </c>
      <c r="O12" s="2">
        <v>1</v>
      </c>
      <c r="P12" s="2">
        <v>0</v>
      </c>
      <c r="Q12" s="13">
        <v>1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1</v>
      </c>
      <c r="Y12" s="13">
        <v>0</v>
      </c>
      <c r="Z12" s="13">
        <v>0</v>
      </c>
      <c r="AA12" s="13">
        <v>0</v>
      </c>
      <c r="AB12" s="13">
        <v>1</v>
      </c>
      <c r="AC12" s="13">
        <v>1</v>
      </c>
      <c r="AD12" s="14">
        <v>0.5</v>
      </c>
      <c r="AE12" s="14">
        <v>0.5</v>
      </c>
      <c r="AF12" s="13">
        <v>0</v>
      </c>
      <c r="AG12" s="13">
        <v>0</v>
      </c>
      <c r="AH12" s="13">
        <v>0</v>
      </c>
      <c r="AI12" s="13">
        <v>1</v>
      </c>
      <c r="AJ12" s="14">
        <v>0.5</v>
      </c>
      <c r="AK12" s="13">
        <f t="shared" si="0"/>
        <v>9.5</v>
      </c>
      <c r="AL12" s="15">
        <f t="shared" si="1"/>
        <v>4</v>
      </c>
      <c r="AM12" s="15">
        <f t="shared" si="2"/>
        <v>3</v>
      </c>
      <c r="AN12" s="15">
        <f t="shared" si="3"/>
        <v>2</v>
      </c>
      <c r="AO12" s="15">
        <f t="shared" si="4"/>
        <v>0.5</v>
      </c>
      <c r="AQ12" s="36" t="s">
        <v>170</v>
      </c>
      <c r="AR12" s="37">
        <v>54</v>
      </c>
      <c r="AS12" s="37">
        <v>6.5</v>
      </c>
      <c r="AT12" s="37">
        <f>MIN(AN6:AN66)</f>
        <v>0.5</v>
      </c>
      <c r="AU12" s="37">
        <f>MAX(AN6:AN66)</f>
        <v>5</v>
      </c>
      <c r="AV12" s="38">
        <f>AVERAGE(AN6:AN66)</f>
        <v>2.1851851851851851</v>
      </c>
      <c r="AW12" s="38">
        <f>STDEV(AN6:AN66)</f>
        <v>0.96786234156992101</v>
      </c>
      <c r="AX12" s="38">
        <f t="shared" si="5"/>
        <v>33.618233618233617</v>
      </c>
    </row>
    <row r="13" spans="1:50" ht="43.5">
      <c r="A13" s="8" t="s">
        <v>8</v>
      </c>
      <c r="B13" s="9" t="s">
        <v>30</v>
      </c>
      <c r="C13" s="16"/>
      <c r="D13" s="11" t="s">
        <v>10</v>
      </c>
      <c r="E13" s="12" t="s">
        <v>31</v>
      </c>
      <c r="F13" s="12" t="s">
        <v>32</v>
      </c>
      <c r="G13" s="2">
        <v>1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0</v>
      </c>
      <c r="Q13" s="13">
        <v>0</v>
      </c>
      <c r="R13" s="13">
        <v>0</v>
      </c>
      <c r="S13" s="13">
        <v>1</v>
      </c>
      <c r="T13" s="13">
        <v>0</v>
      </c>
      <c r="U13" s="13">
        <v>0</v>
      </c>
      <c r="V13" s="13">
        <v>0</v>
      </c>
      <c r="W13" s="13">
        <v>0</v>
      </c>
      <c r="X13" s="13">
        <v>1</v>
      </c>
      <c r="Y13" s="13">
        <v>1</v>
      </c>
      <c r="Z13" s="13">
        <v>0</v>
      </c>
      <c r="AA13" s="13">
        <v>1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2</v>
      </c>
      <c r="AH13" s="13">
        <v>0</v>
      </c>
      <c r="AI13" s="13">
        <v>1</v>
      </c>
      <c r="AJ13" s="13">
        <v>1</v>
      </c>
      <c r="AK13" s="13">
        <f t="shared" si="0"/>
        <v>11</v>
      </c>
      <c r="AL13" s="15">
        <f t="shared" si="1"/>
        <v>4</v>
      </c>
      <c r="AM13" s="15">
        <f t="shared" si="2"/>
        <v>3</v>
      </c>
      <c r="AN13" s="15">
        <f t="shared" si="3"/>
        <v>2</v>
      </c>
      <c r="AO13" s="15">
        <f t="shared" si="4"/>
        <v>2</v>
      </c>
      <c r="AQ13" s="39" t="s">
        <v>171</v>
      </c>
      <c r="AR13" s="31">
        <v>54</v>
      </c>
      <c r="AS13" s="31">
        <v>3.5</v>
      </c>
      <c r="AT13" s="31">
        <f>MIN(AO6:AO66)</f>
        <v>0</v>
      </c>
      <c r="AU13" s="31">
        <f>MAX(AO6:AO66)</f>
        <v>3.5</v>
      </c>
      <c r="AV13" s="40">
        <f>AVERAGE(AO6:AO66)</f>
        <v>1.712962962962963</v>
      </c>
      <c r="AW13" s="40">
        <f>STDEV(AO6:AO66)</f>
        <v>0.93466698666469794</v>
      </c>
      <c r="AX13" s="40">
        <f t="shared" si="5"/>
        <v>48.941798941798943</v>
      </c>
    </row>
    <row r="14" spans="1:50" ht="43.5">
      <c r="A14" s="8" t="s">
        <v>8</v>
      </c>
      <c r="B14" s="9" t="s">
        <v>33</v>
      </c>
      <c r="C14" s="10" t="s">
        <v>9</v>
      </c>
      <c r="D14" s="11" t="s">
        <v>10</v>
      </c>
      <c r="E14" s="12" t="s">
        <v>34</v>
      </c>
      <c r="F14" s="12" t="s">
        <v>35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1</v>
      </c>
      <c r="O14" s="2">
        <v>0</v>
      </c>
      <c r="P14" s="2">
        <v>1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1</v>
      </c>
      <c r="X14" s="13">
        <v>1</v>
      </c>
      <c r="Y14" s="13">
        <v>0</v>
      </c>
      <c r="Z14" s="13">
        <v>0</v>
      </c>
      <c r="AA14" s="13">
        <v>0</v>
      </c>
      <c r="AB14" s="13">
        <v>0</v>
      </c>
      <c r="AC14" s="13">
        <v>1</v>
      </c>
      <c r="AD14" s="14">
        <v>0.5</v>
      </c>
      <c r="AE14" s="14">
        <v>0.5</v>
      </c>
      <c r="AF14" s="13">
        <v>1</v>
      </c>
      <c r="AG14" s="13">
        <v>0</v>
      </c>
      <c r="AH14" s="13">
        <v>0</v>
      </c>
      <c r="AI14" s="13">
        <v>1</v>
      </c>
      <c r="AJ14" s="13">
        <v>1</v>
      </c>
      <c r="AK14" s="13"/>
      <c r="AL14" s="15"/>
      <c r="AM14" s="15"/>
      <c r="AN14" s="15"/>
      <c r="AO14" s="15"/>
    </row>
    <row r="15" spans="1:50" ht="43.5">
      <c r="A15" s="8" t="s">
        <v>8</v>
      </c>
      <c r="B15" s="9" t="s">
        <v>36</v>
      </c>
      <c r="C15" s="16"/>
      <c r="D15" s="11" t="s">
        <v>10</v>
      </c>
      <c r="E15" s="12" t="s">
        <v>37</v>
      </c>
      <c r="F15" s="12" t="s">
        <v>38</v>
      </c>
      <c r="G15" s="2">
        <v>0</v>
      </c>
      <c r="H15" s="2">
        <v>1</v>
      </c>
      <c r="I15" s="2">
        <v>0</v>
      </c>
      <c r="J15" s="2">
        <v>1</v>
      </c>
      <c r="K15" s="2">
        <v>0</v>
      </c>
      <c r="L15" s="2">
        <v>1</v>
      </c>
      <c r="M15" s="2">
        <v>0</v>
      </c>
      <c r="N15" s="2">
        <v>0</v>
      </c>
      <c r="O15" s="2">
        <v>0</v>
      </c>
      <c r="P15" s="2">
        <v>0</v>
      </c>
      <c r="Q15" s="13">
        <v>0</v>
      </c>
      <c r="R15" s="13">
        <v>0</v>
      </c>
      <c r="S15" s="13">
        <v>1</v>
      </c>
      <c r="T15" s="13">
        <v>0</v>
      </c>
      <c r="U15" s="13">
        <v>0</v>
      </c>
      <c r="V15" s="13">
        <v>1</v>
      </c>
      <c r="W15" s="13">
        <v>0</v>
      </c>
      <c r="X15" s="13">
        <v>0</v>
      </c>
      <c r="Y15" s="13">
        <v>0</v>
      </c>
      <c r="Z15" s="13">
        <v>0</v>
      </c>
      <c r="AA15" s="13">
        <v>1</v>
      </c>
      <c r="AB15" s="13">
        <v>0</v>
      </c>
      <c r="AC15" s="13">
        <v>1</v>
      </c>
      <c r="AD15" s="13">
        <v>1</v>
      </c>
      <c r="AE15" s="13">
        <v>1</v>
      </c>
      <c r="AF15" s="13">
        <v>1</v>
      </c>
      <c r="AG15" s="13">
        <v>0</v>
      </c>
      <c r="AH15" s="13">
        <v>0</v>
      </c>
      <c r="AI15" s="14">
        <v>0.5</v>
      </c>
      <c r="AJ15" s="13">
        <v>0</v>
      </c>
      <c r="AK15" s="14">
        <f t="shared" si="0"/>
        <v>10.5</v>
      </c>
      <c r="AL15" s="15">
        <f t="shared" si="1"/>
        <v>5</v>
      </c>
      <c r="AM15" s="15">
        <f t="shared" si="2"/>
        <v>4</v>
      </c>
      <c r="AN15" s="15">
        <f t="shared" si="3"/>
        <v>1.5</v>
      </c>
      <c r="AO15" s="15">
        <f t="shared" si="4"/>
        <v>0</v>
      </c>
    </row>
    <row r="16" spans="1:50" ht="43.5">
      <c r="A16" s="8" t="s">
        <v>8</v>
      </c>
      <c r="B16" s="9" t="s">
        <v>39</v>
      </c>
      <c r="C16" s="16"/>
      <c r="D16" s="11" t="s">
        <v>10</v>
      </c>
      <c r="E16" s="12" t="s">
        <v>40</v>
      </c>
      <c r="F16" s="12" t="s">
        <v>41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1</v>
      </c>
      <c r="Q16" s="13">
        <v>1</v>
      </c>
      <c r="R16" s="13">
        <v>0</v>
      </c>
      <c r="S16" s="13">
        <v>1</v>
      </c>
      <c r="T16" s="13">
        <v>0</v>
      </c>
      <c r="U16" s="13">
        <v>1</v>
      </c>
      <c r="V16" s="13">
        <v>0</v>
      </c>
      <c r="W16" s="13">
        <v>1</v>
      </c>
      <c r="X16" s="13">
        <v>0</v>
      </c>
      <c r="Y16" s="13">
        <v>1</v>
      </c>
      <c r="Z16" s="13">
        <v>0</v>
      </c>
      <c r="AA16" s="13">
        <v>1</v>
      </c>
      <c r="AB16" s="13">
        <v>0</v>
      </c>
      <c r="AC16" s="14">
        <v>0.5</v>
      </c>
      <c r="AD16" s="13">
        <v>0</v>
      </c>
      <c r="AE16" s="14">
        <v>0.5</v>
      </c>
      <c r="AF16" s="13">
        <v>1</v>
      </c>
      <c r="AG16" s="13">
        <v>0</v>
      </c>
      <c r="AH16" s="13">
        <v>0</v>
      </c>
      <c r="AI16" s="14">
        <v>0.5</v>
      </c>
      <c r="AJ16" s="13">
        <v>0</v>
      </c>
      <c r="AK16" s="14">
        <f t="shared" si="0"/>
        <v>10.5</v>
      </c>
      <c r="AL16" s="15">
        <f t="shared" si="1"/>
        <v>2.5</v>
      </c>
      <c r="AM16" s="15">
        <f t="shared" si="2"/>
        <v>5.5</v>
      </c>
      <c r="AN16" s="15">
        <f t="shared" si="3"/>
        <v>1.5</v>
      </c>
      <c r="AO16" s="15">
        <f t="shared" si="4"/>
        <v>1</v>
      </c>
    </row>
    <row r="17" spans="1:41" ht="43.5">
      <c r="A17" s="8" t="s">
        <v>8</v>
      </c>
      <c r="B17" s="9" t="s">
        <v>42</v>
      </c>
      <c r="C17" s="10" t="s">
        <v>9</v>
      </c>
      <c r="D17" s="11" t="s">
        <v>10</v>
      </c>
      <c r="E17" s="12" t="s">
        <v>43</v>
      </c>
      <c r="F17" s="12" t="s">
        <v>38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1</v>
      </c>
      <c r="O17" s="2">
        <v>0</v>
      </c>
      <c r="P17" s="2">
        <v>1</v>
      </c>
      <c r="Q17" s="13">
        <v>0</v>
      </c>
      <c r="R17" s="13">
        <v>0</v>
      </c>
      <c r="S17" s="13">
        <v>1</v>
      </c>
      <c r="T17" s="13">
        <v>0</v>
      </c>
      <c r="U17" s="13">
        <v>0</v>
      </c>
      <c r="V17" s="13">
        <v>0</v>
      </c>
      <c r="W17" s="13">
        <v>0</v>
      </c>
      <c r="X17" s="13">
        <v>1</v>
      </c>
      <c r="Y17" s="13">
        <v>0</v>
      </c>
      <c r="Z17" s="13">
        <v>1</v>
      </c>
      <c r="AA17" s="13">
        <v>0</v>
      </c>
      <c r="AB17" s="13">
        <v>0</v>
      </c>
      <c r="AC17" s="13">
        <v>1</v>
      </c>
      <c r="AD17" s="7">
        <v>1.5</v>
      </c>
      <c r="AE17" s="13">
        <v>0</v>
      </c>
      <c r="AF17" s="7">
        <v>1.5</v>
      </c>
      <c r="AG17" s="13">
        <v>0</v>
      </c>
      <c r="AH17" s="13">
        <v>0</v>
      </c>
      <c r="AI17" s="13">
        <v>0</v>
      </c>
      <c r="AJ17" s="13">
        <v>1</v>
      </c>
      <c r="AK17" s="13"/>
      <c r="AL17" s="15"/>
      <c r="AM17" s="15"/>
      <c r="AN17" s="15"/>
      <c r="AO17" s="15"/>
    </row>
    <row r="18" spans="1:41" ht="43.5">
      <c r="A18" s="8" t="s">
        <v>8</v>
      </c>
      <c r="B18" s="9" t="s">
        <v>44</v>
      </c>
      <c r="C18" s="10" t="s">
        <v>9</v>
      </c>
      <c r="D18" s="11" t="s">
        <v>10</v>
      </c>
      <c r="E18" s="12" t="s">
        <v>45</v>
      </c>
      <c r="F18" s="12" t="s">
        <v>46</v>
      </c>
      <c r="G18" s="2">
        <v>1</v>
      </c>
      <c r="H18" s="2">
        <v>1</v>
      </c>
      <c r="I18" s="2">
        <v>0</v>
      </c>
      <c r="J18" s="2">
        <v>1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13">
        <v>1</v>
      </c>
      <c r="R18" s="13">
        <v>0</v>
      </c>
      <c r="S18" s="13">
        <v>0</v>
      </c>
      <c r="T18" s="13">
        <v>1</v>
      </c>
      <c r="U18" s="13">
        <v>0</v>
      </c>
      <c r="V18" s="13">
        <v>0</v>
      </c>
      <c r="W18" s="13">
        <v>1</v>
      </c>
      <c r="X18" s="13">
        <v>0</v>
      </c>
      <c r="Y18" s="13">
        <v>0</v>
      </c>
      <c r="Z18" s="13">
        <v>0</v>
      </c>
      <c r="AA18" s="13">
        <v>1</v>
      </c>
      <c r="AB18" s="13">
        <v>0</v>
      </c>
      <c r="AC18" s="13">
        <v>1</v>
      </c>
      <c r="AD18" s="7">
        <v>1.5</v>
      </c>
      <c r="AE18" s="14">
        <v>0.5</v>
      </c>
      <c r="AF18" s="14">
        <v>0.5</v>
      </c>
      <c r="AG18" s="13">
        <v>0</v>
      </c>
      <c r="AH18" s="13">
        <v>0</v>
      </c>
      <c r="AI18" s="13">
        <v>0</v>
      </c>
      <c r="AJ18" s="13">
        <v>0</v>
      </c>
      <c r="AK18" s="14"/>
      <c r="AL18" s="15"/>
      <c r="AM18" s="15"/>
      <c r="AN18" s="15"/>
      <c r="AO18" s="15"/>
    </row>
    <row r="19" spans="1:41" ht="43.5">
      <c r="A19" s="8" t="s">
        <v>8</v>
      </c>
      <c r="B19" s="9" t="s">
        <v>47</v>
      </c>
      <c r="C19" s="16"/>
      <c r="D19" s="11" t="s">
        <v>48</v>
      </c>
      <c r="E19" s="12" t="s">
        <v>49</v>
      </c>
      <c r="F19" s="12" t="s">
        <v>50</v>
      </c>
      <c r="G19" s="2">
        <v>0</v>
      </c>
      <c r="H19" s="2">
        <v>1</v>
      </c>
      <c r="I19" s="2">
        <v>0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0</v>
      </c>
      <c r="P19" s="2">
        <v>0</v>
      </c>
      <c r="Q19" s="13">
        <v>1</v>
      </c>
      <c r="R19" s="13">
        <v>0</v>
      </c>
      <c r="S19" s="13">
        <v>0</v>
      </c>
      <c r="T19" s="13">
        <v>1</v>
      </c>
      <c r="U19" s="13">
        <v>0</v>
      </c>
      <c r="V19" s="13">
        <v>0</v>
      </c>
      <c r="W19" s="13">
        <v>0</v>
      </c>
      <c r="X19" s="13">
        <v>0</v>
      </c>
      <c r="Y19" s="13">
        <v>1</v>
      </c>
      <c r="Z19" s="13">
        <v>0</v>
      </c>
      <c r="AA19" s="13">
        <v>1</v>
      </c>
      <c r="AB19" s="13">
        <v>0</v>
      </c>
      <c r="AC19" s="13">
        <v>1</v>
      </c>
      <c r="AD19" s="14">
        <v>0.5</v>
      </c>
      <c r="AE19" s="13">
        <v>1</v>
      </c>
      <c r="AF19" s="14">
        <v>0.5</v>
      </c>
      <c r="AG19" s="13">
        <v>0</v>
      </c>
      <c r="AH19" s="13">
        <v>0</v>
      </c>
      <c r="AI19" s="14">
        <v>0.5</v>
      </c>
      <c r="AJ19" s="13">
        <v>1</v>
      </c>
      <c r="AK19" s="14">
        <f t="shared" si="0"/>
        <v>14.5</v>
      </c>
      <c r="AL19" s="15">
        <f t="shared" si="1"/>
        <v>8</v>
      </c>
      <c r="AM19" s="15">
        <f t="shared" si="2"/>
        <v>4</v>
      </c>
      <c r="AN19" s="15">
        <f t="shared" si="3"/>
        <v>0.5</v>
      </c>
      <c r="AO19" s="15">
        <f t="shared" si="4"/>
        <v>2</v>
      </c>
    </row>
    <row r="20" spans="1:41" ht="43.5">
      <c r="A20" s="8" t="s">
        <v>8</v>
      </c>
      <c r="B20" s="9" t="s">
        <v>51</v>
      </c>
      <c r="C20" s="16"/>
      <c r="D20" s="11" t="s">
        <v>48</v>
      </c>
      <c r="E20" s="12" t="s">
        <v>52</v>
      </c>
      <c r="F20" s="12" t="s">
        <v>53</v>
      </c>
      <c r="G20" s="2">
        <v>1</v>
      </c>
      <c r="H20" s="2">
        <v>1</v>
      </c>
      <c r="I20" s="2">
        <v>1</v>
      </c>
      <c r="J20" s="2">
        <v>1</v>
      </c>
      <c r="K20" s="2">
        <v>1</v>
      </c>
      <c r="L20" s="2">
        <v>1</v>
      </c>
      <c r="M20" s="2">
        <v>1</v>
      </c>
      <c r="N20" s="2">
        <v>1</v>
      </c>
      <c r="O20" s="2">
        <v>0</v>
      </c>
      <c r="P20" s="2">
        <v>0</v>
      </c>
      <c r="Q20" s="13">
        <v>0</v>
      </c>
      <c r="R20" s="13">
        <v>0</v>
      </c>
      <c r="S20" s="13">
        <v>0</v>
      </c>
      <c r="T20" s="13">
        <v>0</v>
      </c>
      <c r="U20" s="13">
        <v>1</v>
      </c>
      <c r="V20" s="13">
        <v>0</v>
      </c>
      <c r="W20" s="13">
        <v>1</v>
      </c>
      <c r="X20" s="13">
        <v>0</v>
      </c>
      <c r="Y20" s="13">
        <v>0</v>
      </c>
      <c r="Z20" s="13">
        <v>0</v>
      </c>
      <c r="AA20" s="13">
        <v>1</v>
      </c>
      <c r="AB20" s="13">
        <v>1</v>
      </c>
      <c r="AC20" s="13">
        <v>1</v>
      </c>
      <c r="AD20" s="13">
        <v>1</v>
      </c>
      <c r="AE20" s="13">
        <v>1</v>
      </c>
      <c r="AF20" s="13">
        <v>1</v>
      </c>
      <c r="AG20" s="13">
        <v>2</v>
      </c>
      <c r="AH20" s="13">
        <v>2</v>
      </c>
      <c r="AI20" s="13">
        <v>1</v>
      </c>
      <c r="AJ20" s="14">
        <v>0.5</v>
      </c>
      <c r="AK20" s="14">
        <f t="shared" si="0"/>
        <v>21.5</v>
      </c>
      <c r="AL20" s="15">
        <f t="shared" si="1"/>
        <v>11</v>
      </c>
      <c r="AM20" s="15">
        <f t="shared" si="2"/>
        <v>6</v>
      </c>
      <c r="AN20" s="15">
        <f t="shared" si="3"/>
        <v>4</v>
      </c>
      <c r="AO20" s="15">
        <f t="shared" si="4"/>
        <v>0.5</v>
      </c>
    </row>
    <row r="21" spans="1:41" ht="43.5">
      <c r="A21" s="8" t="s">
        <v>8</v>
      </c>
      <c r="B21" s="9" t="s">
        <v>54</v>
      </c>
      <c r="C21" s="16"/>
      <c r="D21" s="11" t="s">
        <v>48</v>
      </c>
      <c r="E21" s="12" t="s">
        <v>55</v>
      </c>
      <c r="F21" s="12" t="s">
        <v>56</v>
      </c>
      <c r="G21" s="2">
        <v>1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1</v>
      </c>
      <c r="N21" s="2">
        <v>0</v>
      </c>
      <c r="O21" s="2">
        <v>0</v>
      </c>
      <c r="P21" s="2">
        <v>0</v>
      </c>
      <c r="Q21" s="13">
        <v>0</v>
      </c>
      <c r="R21" s="13">
        <v>0</v>
      </c>
      <c r="S21" s="13">
        <v>1</v>
      </c>
      <c r="T21" s="13">
        <v>0</v>
      </c>
      <c r="U21" s="13">
        <v>1</v>
      </c>
      <c r="V21" s="13">
        <v>0</v>
      </c>
      <c r="W21" s="13">
        <v>1</v>
      </c>
      <c r="X21" s="13">
        <v>1</v>
      </c>
      <c r="Y21" s="13">
        <v>1</v>
      </c>
      <c r="Z21" s="13">
        <v>1</v>
      </c>
      <c r="AA21" s="13">
        <v>1</v>
      </c>
      <c r="AB21" s="13">
        <v>1</v>
      </c>
      <c r="AC21" s="13">
        <v>1</v>
      </c>
      <c r="AD21" s="14">
        <v>0.5</v>
      </c>
      <c r="AE21" s="14">
        <v>0.5</v>
      </c>
      <c r="AF21" s="14">
        <v>0.5</v>
      </c>
      <c r="AG21" s="13">
        <v>0</v>
      </c>
      <c r="AH21" s="13">
        <v>0</v>
      </c>
      <c r="AI21" s="13">
        <v>1</v>
      </c>
      <c r="AJ21" s="13">
        <v>1</v>
      </c>
      <c r="AK21" s="14">
        <f t="shared" si="0"/>
        <v>15.5</v>
      </c>
      <c r="AL21" s="15">
        <f t="shared" si="1"/>
        <v>6</v>
      </c>
      <c r="AM21" s="15">
        <f t="shared" si="2"/>
        <v>3.5</v>
      </c>
      <c r="AN21" s="15">
        <f t="shared" si="3"/>
        <v>3</v>
      </c>
      <c r="AO21" s="15">
        <f t="shared" si="4"/>
        <v>3</v>
      </c>
    </row>
    <row r="22" spans="1:41" ht="43.5">
      <c r="A22" s="8" t="s">
        <v>8</v>
      </c>
      <c r="B22" s="9" t="s">
        <v>57</v>
      </c>
      <c r="C22" s="16"/>
      <c r="D22" s="11" t="s">
        <v>48</v>
      </c>
      <c r="E22" s="12" t="s">
        <v>58</v>
      </c>
      <c r="F22" s="12" t="s">
        <v>15</v>
      </c>
      <c r="G22" s="2">
        <v>0</v>
      </c>
      <c r="H22" s="2">
        <v>1</v>
      </c>
      <c r="I22" s="2">
        <v>0</v>
      </c>
      <c r="J22" s="2">
        <v>1</v>
      </c>
      <c r="K22" s="2">
        <v>0</v>
      </c>
      <c r="L22" s="2">
        <v>0</v>
      </c>
      <c r="M22" s="2">
        <v>1</v>
      </c>
      <c r="N22" s="2">
        <v>0</v>
      </c>
      <c r="O22" s="2">
        <v>0</v>
      </c>
      <c r="P22" s="2">
        <v>0</v>
      </c>
      <c r="Q22" s="13">
        <v>1</v>
      </c>
      <c r="R22" s="13">
        <v>0</v>
      </c>
      <c r="S22" s="13">
        <v>1</v>
      </c>
      <c r="T22" s="13">
        <v>1</v>
      </c>
      <c r="U22" s="13">
        <v>0</v>
      </c>
      <c r="V22" s="13">
        <v>0</v>
      </c>
      <c r="W22" s="13">
        <v>0</v>
      </c>
      <c r="X22" s="13">
        <v>1</v>
      </c>
      <c r="Y22" s="13">
        <v>0</v>
      </c>
      <c r="Z22" s="13">
        <v>0</v>
      </c>
      <c r="AA22" s="13">
        <v>1</v>
      </c>
      <c r="AB22" s="13">
        <v>1</v>
      </c>
      <c r="AC22" s="13">
        <v>1</v>
      </c>
      <c r="AD22" s="7">
        <v>1.5</v>
      </c>
      <c r="AE22" s="14">
        <v>0.5</v>
      </c>
      <c r="AF22" s="13">
        <v>1</v>
      </c>
      <c r="AG22" s="13">
        <v>0</v>
      </c>
      <c r="AH22" s="13">
        <v>0</v>
      </c>
      <c r="AI22" s="13">
        <v>0</v>
      </c>
      <c r="AJ22" s="14">
        <v>0.5</v>
      </c>
      <c r="AK22" s="14">
        <f t="shared" si="0"/>
        <v>13.5</v>
      </c>
      <c r="AL22" s="15">
        <f t="shared" si="1"/>
        <v>6</v>
      </c>
      <c r="AM22" s="15">
        <f t="shared" si="2"/>
        <v>6</v>
      </c>
      <c r="AN22" s="15">
        <f t="shared" si="3"/>
        <v>1</v>
      </c>
      <c r="AO22" s="15">
        <f t="shared" si="4"/>
        <v>0.5</v>
      </c>
    </row>
    <row r="23" spans="1:41" ht="43.5">
      <c r="A23" s="8" t="s">
        <v>8</v>
      </c>
      <c r="B23" s="9" t="s">
        <v>59</v>
      </c>
      <c r="C23" s="16"/>
      <c r="D23" s="11" t="s">
        <v>48</v>
      </c>
      <c r="E23" s="12" t="s">
        <v>60</v>
      </c>
      <c r="F23" s="12" t="s">
        <v>61</v>
      </c>
      <c r="G23" s="2">
        <v>0</v>
      </c>
      <c r="H23" s="2">
        <v>1</v>
      </c>
      <c r="I23" s="2">
        <v>0</v>
      </c>
      <c r="J23" s="2">
        <v>1</v>
      </c>
      <c r="K23" s="2">
        <v>0</v>
      </c>
      <c r="L23" s="2">
        <v>1</v>
      </c>
      <c r="M23" s="2">
        <v>1</v>
      </c>
      <c r="N23" s="2">
        <v>0</v>
      </c>
      <c r="O23" s="2">
        <v>0</v>
      </c>
      <c r="P23" s="2">
        <v>0</v>
      </c>
      <c r="Q23" s="13">
        <v>1</v>
      </c>
      <c r="R23" s="13">
        <v>0</v>
      </c>
      <c r="S23" s="13">
        <v>1</v>
      </c>
      <c r="T23" s="13">
        <v>0</v>
      </c>
      <c r="U23" s="13">
        <v>0</v>
      </c>
      <c r="V23" s="13">
        <v>0</v>
      </c>
      <c r="W23" s="13">
        <v>0</v>
      </c>
      <c r="X23" s="13">
        <v>1</v>
      </c>
      <c r="Y23" s="13">
        <v>0</v>
      </c>
      <c r="Z23" s="13">
        <v>0</v>
      </c>
      <c r="AA23" s="13">
        <v>1</v>
      </c>
      <c r="AB23" s="13">
        <v>0</v>
      </c>
      <c r="AC23" s="13">
        <v>1</v>
      </c>
      <c r="AD23" s="7">
        <v>1.5</v>
      </c>
      <c r="AE23" s="14">
        <v>0.5</v>
      </c>
      <c r="AF23" s="14">
        <v>0.5</v>
      </c>
      <c r="AG23" s="13">
        <v>0</v>
      </c>
      <c r="AH23" s="13">
        <v>0</v>
      </c>
      <c r="AI23" s="14">
        <v>0.5</v>
      </c>
      <c r="AJ23" s="13">
        <v>0</v>
      </c>
      <c r="AK23" s="13">
        <f t="shared" si="0"/>
        <v>12</v>
      </c>
      <c r="AL23" s="15">
        <f t="shared" si="1"/>
        <v>6</v>
      </c>
      <c r="AM23" s="15">
        <f t="shared" si="2"/>
        <v>4.5</v>
      </c>
      <c r="AN23" s="15">
        <f t="shared" si="3"/>
        <v>1.5</v>
      </c>
      <c r="AO23" s="15">
        <f t="shared" si="4"/>
        <v>0</v>
      </c>
    </row>
    <row r="24" spans="1:41" ht="43.5">
      <c r="A24" s="8" t="s">
        <v>8</v>
      </c>
      <c r="B24" s="9" t="s">
        <v>62</v>
      </c>
      <c r="C24" s="16"/>
      <c r="D24" s="11" t="s">
        <v>48</v>
      </c>
      <c r="E24" s="12" t="s">
        <v>63</v>
      </c>
      <c r="F24" s="12" t="s">
        <v>64</v>
      </c>
      <c r="G24" s="2">
        <v>0</v>
      </c>
      <c r="H24" s="2">
        <v>0</v>
      </c>
      <c r="I24" s="2">
        <v>1</v>
      </c>
      <c r="J24" s="2">
        <v>1</v>
      </c>
      <c r="K24" s="2">
        <v>0</v>
      </c>
      <c r="L24" s="2">
        <v>0</v>
      </c>
      <c r="M24" s="2">
        <v>1</v>
      </c>
      <c r="N24" s="2">
        <v>0</v>
      </c>
      <c r="O24" s="2">
        <v>0</v>
      </c>
      <c r="P24" s="2">
        <v>0</v>
      </c>
      <c r="Q24" s="13">
        <v>0</v>
      </c>
      <c r="R24" s="13">
        <v>1</v>
      </c>
      <c r="S24" s="13">
        <v>1</v>
      </c>
      <c r="T24" s="13">
        <v>1</v>
      </c>
      <c r="U24" s="13">
        <v>0</v>
      </c>
      <c r="V24" s="13">
        <v>0</v>
      </c>
      <c r="W24" s="13">
        <v>1</v>
      </c>
      <c r="X24" s="13">
        <v>0</v>
      </c>
      <c r="Y24" s="13">
        <v>1</v>
      </c>
      <c r="Z24" s="13">
        <v>0</v>
      </c>
      <c r="AA24" s="13">
        <v>1</v>
      </c>
      <c r="AB24" s="17">
        <v>0</v>
      </c>
      <c r="AC24" s="14">
        <v>0.5</v>
      </c>
      <c r="AD24" s="13">
        <v>1</v>
      </c>
      <c r="AE24" s="14">
        <v>0.5</v>
      </c>
      <c r="AF24" s="14">
        <v>0.5</v>
      </c>
      <c r="AG24" s="13">
        <v>0</v>
      </c>
      <c r="AH24" s="13">
        <v>0</v>
      </c>
      <c r="AI24" s="13">
        <v>1</v>
      </c>
      <c r="AJ24" s="13">
        <v>1</v>
      </c>
      <c r="AK24" s="14">
        <f>SUM(G24:AJ24)</f>
        <v>13.5</v>
      </c>
      <c r="AL24" s="15">
        <f t="shared" si="1"/>
        <v>4.5</v>
      </c>
      <c r="AM24" s="15">
        <f t="shared" si="2"/>
        <v>5</v>
      </c>
      <c r="AN24" s="15">
        <f t="shared" si="3"/>
        <v>2</v>
      </c>
      <c r="AO24" s="15">
        <f t="shared" si="4"/>
        <v>2</v>
      </c>
    </row>
    <row r="25" spans="1:41" ht="43.5">
      <c r="A25" s="8" t="s">
        <v>8</v>
      </c>
      <c r="B25" s="9" t="s">
        <v>65</v>
      </c>
      <c r="C25" s="16"/>
      <c r="D25" s="11" t="s">
        <v>48</v>
      </c>
      <c r="E25" s="12" t="s">
        <v>66</v>
      </c>
      <c r="F25" s="12" t="s">
        <v>67</v>
      </c>
      <c r="G25" s="2">
        <v>0</v>
      </c>
      <c r="H25" s="2">
        <v>1</v>
      </c>
      <c r="I25" s="2">
        <v>1</v>
      </c>
      <c r="J25" s="2">
        <v>1</v>
      </c>
      <c r="K25" s="2">
        <v>1</v>
      </c>
      <c r="L25" s="2">
        <v>1</v>
      </c>
      <c r="M25" s="2">
        <v>0</v>
      </c>
      <c r="N25" s="2">
        <v>1</v>
      </c>
      <c r="O25" s="2">
        <v>0</v>
      </c>
      <c r="P25" s="2">
        <v>1</v>
      </c>
      <c r="Q25" s="13">
        <v>1</v>
      </c>
      <c r="R25" s="13">
        <v>1</v>
      </c>
      <c r="S25" s="13">
        <v>1</v>
      </c>
      <c r="T25" s="13">
        <v>1</v>
      </c>
      <c r="U25" s="13">
        <v>0</v>
      </c>
      <c r="V25" s="13">
        <v>1</v>
      </c>
      <c r="W25" s="13">
        <v>0</v>
      </c>
      <c r="X25" s="13">
        <v>1</v>
      </c>
      <c r="Y25" s="13">
        <v>1</v>
      </c>
      <c r="Z25" s="13">
        <v>0</v>
      </c>
      <c r="AA25" s="13">
        <v>1</v>
      </c>
      <c r="AB25" s="13">
        <v>0</v>
      </c>
      <c r="AC25" s="7">
        <v>1.5</v>
      </c>
      <c r="AD25" s="7">
        <v>1.5</v>
      </c>
      <c r="AE25" s="2">
        <v>1</v>
      </c>
      <c r="AF25" s="7">
        <v>1.5</v>
      </c>
      <c r="AG25" s="13">
        <v>0</v>
      </c>
      <c r="AH25" s="13">
        <v>0</v>
      </c>
      <c r="AI25" s="13">
        <v>1</v>
      </c>
      <c r="AJ25" s="7">
        <v>1.5</v>
      </c>
      <c r="AK25" s="13">
        <f t="shared" ref="AK25:AK41" si="6">SUM(G25:AJ25)</f>
        <v>23</v>
      </c>
      <c r="AL25" s="15">
        <f t="shared" si="1"/>
        <v>8.5</v>
      </c>
      <c r="AM25" s="15">
        <f t="shared" si="2"/>
        <v>9</v>
      </c>
      <c r="AN25" s="15">
        <f t="shared" si="3"/>
        <v>3</v>
      </c>
      <c r="AO25" s="15">
        <f t="shared" si="4"/>
        <v>2.5</v>
      </c>
    </row>
    <row r="26" spans="1:41" ht="43.5">
      <c r="A26" s="8" t="s">
        <v>8</v>
      </c>
      <c r="B26" s="9" t="s">
        <v>68</v>
      </c>
      <c r="C26" s="16"/>
      <c r="D26" s="11" t="s">
        <v>48</v>
      </c>
      <c r="E26" s="12" t="s">
        <v>69</v>
      </c>
      <c r="F26" s="12" t="s">
        <v>15</v>
      </c>
      <c r="G26" s="2">
        <v>0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13">
        <v>1</v>
      </c>
      <c r="R26" s="13">
        <v>0</v>
      </c>
      <c r="S26" s="13">
        <v>1</v>
      </c>
      <c r="T26" s="13">
        <v>0</v>
      </c>
      <c r="U26" s="13">
        <v>1</v>
      </c>
      <c r="V26" s="13">
        <v>0</v>
      </c>
      <c r="W26" s="13">
        <v>1</v>
      </c>
      <c r="X26" s="13">
        <v>0</v>
      </c>
      <c r="Y26" s="13">
        <v>0</v>
      </c>
      <c r="Z26" s="13">
        <v>0</v>
      </c>
      <c r="AA26" s="13">
        <v>1</v>
      </c>
      <c r="AB26" s="13">
        <v>1</v>
      </c>
      <c r="AC26" s="7">
        <v>1.5</v>
      </c>
      <c r="AD26" s="14">
        <v>0.5</v>
      </c>
      <c r="AE26" s="13">
        <v>1</v>
      </c>
      <c r="AF26" s="14">
        <v>0.5</v>
      </c>
      <c r="AG26" s="13">
        <v>0</v>
      </c>
      <c r="AH26" s="13">
        <v>0</v>
      </c>
      <c r="AI26" s="13">
        <v>1</v>
      </c>
      <c r="AJ26" s="13">
        <v>1</v>
      </c>
      <c r="AK26" s="14">
        <f t="shared" si="6"/>
        <v>12.5</v>
      </c>
      <c r="AL26" s="15">
        <f t="shared" si="1"/>
        <v>4.5</v>
      </c>
      <c r="AM26" s="15">
        <f t="shared" si="2"/>
        <v>5</v>
      </c>
      <c r="AN26" s="15">
        <f t="shared" si="3"/>
        <v>2</v>
      </c>
      <c r="AO26" s="15">
        <f t="shared" si="4"/>
        <v>1</v>
      </c>
    </row>
    <row r="27" spans="1:41" ht="43.5">
      <c r="A27" s="8" t="s">
        <v>8</v>
      </c>
      <c r="B27" s="9" t="s">
        <v>70</v>
      </c>
      <c r="C27" s="16"/>
      <c r="D27" s="11" t="s">
        <v>48</v>
      </c>
      <c r="E27" s="12" t="s">
        <v>71</v>
      </c>
      <c r="F27" s="18" t="s">
        <v>72</v>
      </c>
      <c r="G27" s="2">
        <v>0</v>
      </c>
      <c r="H27" s="2">
        <v>1</v>
      </c>
      <c r="I27" s="2">
        <v>0</v>
      </c>
      <c r="J27" s="2">
        <v>1</v>
      </c>
      <c r="K27" s="2">
        <v>0</v>
      </c>
      <c r="L27" s="2">
        <v>1</v>
      </c>
      <c r="M27" s="2">
        <v>1</v>
      </c>
      <c r="N27" s="2">
        <v>0</v>
      </c>
      <c r="O27" s="2">
        <v>0</v>
      </c>
      <c r="P27" s="2">
        <v>0</v>
      </c>
      <c r="Q27" s="13">
        <v>1</v>
      </c>
      <c r="R27" s="13">
        <v>0</v>
      </c>
      <c r="S27" s="13">
        <v>1</v>
      </c>
      <c r="T27" s="13">
        <v>0</v>
      </c>
      <c r="U27" s="13">
        <v>0</v>
      </c>
      <c r="V27" s="13">
        <v>0</v>
      </c>
      <c r="W27" s="13">
        <v>1</v>
      </c>
      <c r="X27" s="13">
        <v>1</v>
      </c>
      <c r="Y27" s="13">
        <v>1</v>
      </c>
      <c r="Z27" s="13">
        <v>0</v>
      </c>
      <c r="AA27" s="13">
        <v>1</v>
      </c>
      <c r="AB27" s="13">
        <v>0</v>
      </c>
      <c r="AC27" s="13">
        <v>1</v>
      </c>
      <c r="AD27" s="14">
        <v>0.5</v>
      </c>
      <c r="AE27" s="14">
        <v>0.5</v>
      </c>
      <c r="AF27" s="14">
        <v>0.5</v>
      </c>
      <c r="AG27" s="13">
        <v>0</v>
      </c>
      <c r="AH27" s="13">
        <v>0</v>
      </c>
      <c r="AI27" s="13">
        <v>1</v>
      </c>
      <c r="AJ27" s="7">
        <v>1.5</v>
      </c>
      <c r="AK27" s="13">
        <f t="shared" si="6"/>
        <v>15</v>
      </c>
      <c r="AL27" s="15">
        <f t="shared" si="1"/>
        <v>6</v>
      </c>
      <c r="AM27" s="15">
        <f t="shared" si="2"/>
        <v>3.5</v>
      </c>
      <c r="AN27" s="15">
        <f t="shared" si="3"/>
        <v>3</v>
      </c>
      <c r="AO27" s="15">
        <f t="shared" si="4"/>
        <v>2.5</v>
      </c>
    </row>
    <row r="28" spans="1:41" ht="43.5">
      <c r="A28" s="8" t="s">
        <v>8</v>
      </c>
      <c r="B28" s="9" t="s">
        <v>73</v>
      </c>
      <c r="C28" s="16"/>
      <c r="D28" s="11" t="s">
        <v>48</v>
      </c>
      <c r="E28" s="19" t="s">
        <v>74</v>
      </c>
      <c r="F28" s="20" t="s">
        <v>75</v>
      </c>
      <c r="G28" s="2">
        <v>0</v>
      </c>
      <c r="H28" s="2">
        <v>1</v>
      </c>
      <c r="I28" s="2">
        <v>1</v>
      </c>
      <c r="J28" s="2">
        <v>1</v>
      </c>
      <c r="K28" s="2">
        <v>1</v>
      </c>
      <c r="L28" s="2">
        <v>0</v>
      </c>
      <c r="M28" s="2">
        <v>1</v>
      </c>
      <c r="N28" s="2">
        <v>0</v>
      </c>
      <c r="O28" s="2">
        <v>0</v>
      </c>
      <c r="P28" s="2">
        <v>0</v>
      </c>
      <c r="Q28" s="13">
        <v>1</v>
      </c>
      <c r="R28" s="13">
        <v>0</v>
      </c>
      <c r="S28" s="13">
        <v>0</v>
      </c>
      <c r="T28" s="13">
        <v>0</v>
      </c>
      <c r="U28" s="13">
        <v>1</v>
      </c>
      <c r="V28" s="13">
        <v>0</v>
      </c>
      <c r="W28" s="13">
        <v>1</v>
      </c>
      <c r="X28" s="13">
        <v>0</v>
      </c>
      <c r="Y28" s="13">
        <v>1</v>
      </c>
      <c r="Z28" s="13">
        <v>0</v>
      </c>
      <c r="AA28" s="13">
        <v>1</v>
      </c>
      <c r="AB28" s="13">
        <v>1</v>
      </c>
      <c r="AC28" s="13">
        <v>1</v>
      </c>
      <c r="AD28" s="14">
        <v>0.5</v>
      </c>
      <c r="AE28" s="14">
        <v>0.5</v>
      </c>
      <c r="AF28" s="13">
        <v>0</v>
      </c>
      <c r="AG28" s="13">
        <v>0</v>
      </c>
      <c r="AH28" s="13">
        <v>0</v>
      </c>
      <c r="AI28" s="13">
        <v>1</v>
      </c>
      <c r="AJ28" s="13">
        <v>1</v>
      </c>
      <c r="AK28" s="13">
        <f t="shared" si="6"/>
        <v>15</v>
      </c>
      <c r="AL28" s="15">
        <f t="shared" si="1"/>
        <v>8</v>
      </c>
      <c r="AM28" s="15">
        <f t="shared" si="2"/>
        <v>3</v>
      </c>
      <c r="AN28" s="15">
        <f t="shared" si="3"/>
        <v>2</v>
      </c>
      <c r="AO28" s="15">
        <f t="shared" si="4"/>
        <v>2</v>
      </c>
    </row>
    <row r="29" spans="1:41" ht="43.5">
      <c r="A29" s="8" t="s">
        <v>8</v>
      </c>
      <c r="B29" s="9" t="s">
        <v>76</v>
      </c>
      <c r="C29" s="16"/>
      <c r="D29" s="11" t="s">
        <v>48</v>
      </c>
      <c r="E29" s="12" t="s">
        <v>77</v>
      </c>
      <c r="F29" s="12" t="s">
        <v>32</v>
      </c>
      <c r="G29" s="2">
        <v>0</v>
      </c>
      <c r="H29" s="2">
        <v>1</v>
      </c>
      <c r="I29" s="2">
        <v>0</v>
      </c>
      <c r="J29" s="2">
        <v>0</v>
      </c>
      <c r="K29" s="2">
        <v>0</v>
      </c>
      <c r="L29" s="2">
        <v>1</v>
      </c>
      <c r="M29" s="2">
        <v>1</v>
      </c>
      <c r="N29" s="2">
        <v>0</v>
      </c>
      <c r="O29" s="2">
        <v>0</v>
      </c>
      <c r="P29" s="2">
        <v>0</v>
      </c>
      <c r="Q29" s="13">
        <v>0</v>
      </c>
      <c r="R29" s="13">
        <v>1</v>
      </c>
      <c r="S29" s="13">
        <v>0</v>
      </c>
      <c r="T29" s="13">
        <v>1</v>
      </c>
      <c r="U29" s="13">
        <v>0</v>
      </c>
      <c r="V29" s="13">
        <v>1</v>
      </c>
      <c r="W29" s="13">
        <v>1</v>
      </c>
      <c r="X29" s="13">
        <v>0</v>
      </c>
      <c r="Y29" s="13">
        <v>1</v>
      </c>
      <c r="Z29" s="13">
        <v>0</v>
      </c>
      <c r="AA29" s="13">
        <v>1</v>
      </c>
      <c r="AB29" s="13">
        <v>0</v>
      </c>
      <c r="AC29" s="13">
        <v>1</v>
      </c>
      <c r="AD29" s="13">
        <v>1</v>
      </c>
      <c r="AE29" s="14">
        <v>0.5</v>
      </c>
      <c r="AF29" s="7">
        <v>1.5</v>
      </c>
      <c r="AG29" s="13">
        <v>0</v>
      </c>
      <c r="AH29" s="13">
        <v>0</v>
      </c>
      <c r="AI29" s="13">
        <v>1</v>
      </c>
      <c r="AJ29" s="13">
        <v>0</v>
      </c>
      <c r="AK29" s="13">
        <f t="shared" si="6"/>
        <v>14</v>
      </c>
      <c r="AL29" s="15">
        <f t="shared" si="1"/>
        <v>5</v>
      </c>
      <c r="AM29" s="15">
        <f t="shared" si="2"/>
        <v>5</v>
      </c>
      <c r="AN29" s="15">
        <f t="shared" si="3"/>
        <v>3</v>
      </c>
      <c r="AO29" s="15">
        <f t="shared" si="4"/>
        <v>1</v>
      </c>
    </row>
    <row r="30" spans="1:41" ht="43.5">
      <c r="A30" s="8" t="s">
        <v>8</v>
      </c>
      <c r="B30" s="9" t="s">
        <v>78</v>
      </c>
      <c r="C30" s="16"/>
      <c r="D30" s="11" t="s">
        <v>48</v>
      </c>
      <c r="E30" s="12" t="s">
        <v>79</v>
      </c>
      <c r="F30" s="12" t="s">
        <v>80</v>
      </c>
      <c r="G30" s="2">
        <v>1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</v>
      </c>
      <c r="O30" s="2">
        <v>0</v>
      </c>
      <c r="P30" s="2">
        <v>0</v>
      </c>
      <c r="Q30" s="13">
        <v>1</v>
      </c>
      <c r="R30" s="13">
        <v>1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7">
        <v>1.5</v>
      </c>
      <c r="AD30" s="7">
        <v>1.5</v>
      </c>
      <c r="AE30" s="13">
        <v>1</v>
      </c>
      <c r="AF30" s="13">
        <v>1</v>
      </c>
      <c r="AG30" s="13">
        <v>0</v>
      </c>
      <c r="AH30" s="13">
        <v>0</v>
      </c>
      <c r="AI30" s="13">
        <v>1</v>
      </c>
      <c r="AJ30" s="14">
        <v>0.5</v>
      </c>
      <c r="AK30" s="14">
        <f t="shared" si="6"/>
        <v>12.5</v>
      </c>
      <c r="AL30" s="15">
        <f t="shared" si="1"/>
        <v>5.5</v>
      </c>
      <c r="AM30" s="15">
        <f t="shared" si="2"/>
        <v>5.5</v>
      </c>
      <c r="AN30" s="15">
        <f t="shared" si="3"/>
        <v>1</v>
      </c>
      <c r="AO30" s="15">
        <f t="shared" si="4"/>
        <v>0.5</v>
      </c>
    </row>
    <row r="31" spans="1:41" ht="43.5">
      <c r="A31" s="8" t="s">
        <v>8</v>
      </c>
      <c r="B31" s="9" t="s">
        <v>81</v>
      </c>
      <c r="C31" s="16"/>
      <c r="D31" s="11" t="s">
        <v>48</v>
      </c>
      <c r="E31" s="12" t="s">
        <v>82</v>
      </c>
      <c r="F31" s="12" t="s">
        <v>83</v>
      </c>
      <c r="G31" s="2">
        <v>0</v>
      </c>
      <c r="H31" s="2">
        <v>1</v>
      </c>
      <c r="I31" s="2">
        <v>1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1</v>
      </c>
      <c r="P31" s="2">
        <v>0</v>
      </c>
      <c r="Q31" s="13">
        <v>0</v>
      </c>
      <c r="R31" s="13">
        <v>0</v>
      </c>
      <c r="S31" s="13">
        <v>1</v>
      </c>
      <c r="T31" s="13">
        <v>0</v>
      </c>
      <c r="U31" s="13">
        <v>0</v>
      </c>
      <c r="V31" s="13">
        <v>1</v>
      </c>
      <c r="W31" s="13">
        <v>0</v>
      </c>
      <c r="X31" s="13">
        <v>0</v>
      </c>
      <c r="Y31" s="13">
        <v>1</v>
      </c>
      <c r="Z31" s="13">
        <v>1</v>
      </c>
      <c r="AA31" s="13">
        <v>0</v>
      </c>
      <c r="AB31" s="13">
        <v>0</v>
      </c>
      <c r="AC31" s="14">
        <v>0.5</v>
      </c>
      <c r="AD31" s="13">
        <v>1</v>
      </c>
      <c r="AE31" s="14">
        <v>0.5</v>
      </c>
      <c r="AF31" s="13">
        <v>1</v>
      </c>
      <c r="AG31" s="13">
        <v>0</v>
      </c>
      <c r="AH31" s="13">
        <v>0</v>
      </c>
      <c r="AI31" s="14">
        <v>0.5</v>
      </c>
      <c r="AJ31" s="13">
        <v>1</v>
      </c>
      <c r="AK31" s="14">
        <f t="shared" si="6"/>
        <v>11.5</v>
      </c>
      <c r="AL31" s="15">
        <f t="shared" si="1"/>
        <v>2.5</v>
      </c>
      <c r="AM31" s="15">
        <f t="shared" si="2"/>
        <v>4.5</v>
      </c>
      <c r="AN31" s="15">
        <f t="shared" si="3"/>
        <v>1.5</v>
      </c>
      <c r="AO31" s="15">
        <f t="shared" si="4"/>
        <v>3</v>
      </c>
    </row>
    <row r="32" spans="1:41" ht="43.5">
      <c r="A32" s="8" t="s">
        <v>8</v>
      </c>
      <c r="B32" s="9" t="s">
        <v>84</v>
      </c>
      <c r="C32" s="16"/>
      <c r="D32" s="11" t="s">
        <v>48</v>
      </c>
      <c r="E32" s="12" t="s">
        <v>85</v>
      </c>
      <c r="F32" s="12" t="s">
        <v>86</v>
      </c>
      <c r="G32" s="2">
        <v>0</v>
      </c>
      <c r="H32" s="2">
        <v>1</v>
      </c>
      <c r="I32" s="2">
        <v>1</v>
      </c>
      <c r="J32" s="2">
        <v>0</v>
      </c>
      <c r="K32" s="2">
        <v>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13">
        <v>1</v>
      </c>
      <c r="R32" s="13">
        <v>1</v>
      </c>
      <c r="S32" s="13">
        <v>0</v>
      </c>
      <c r="T32" s="13">
        <v>0</v>
      </c>
      <c r="U32" s="13">
        <v>1</v>
      </c>
      <c r="V32" s="13">
        <v>0</v>
      </c>
      <c r="W32" s="13">
        <v>1</v>
      </c>
      <c r="X32" s="13">
        <v>0</v>
      </c>
      <c r="Y32" s="13">
        <v>0</v>
      </c>
      <c r="Z32" s="13">
        <v>1</v>
      </c>
      <c r="AA32" s="13">
        <v>1</v>
      </c>
      <c r="AB32" s="13">
        <v>1</v>
      </c>
      <c r="AC32" s="13">
        <v>1</v>
      </c>
      <c r="AD32" s="13">
        <v>1</v>
      </c>
      <c r="AE32" s="14">
        <v>0.5</v>
      </c>
      <c r="AF32" s="14">
        <v>0.5</v>
      </c>
      <c r="AG32" s="13">
        <v>0</v>
      </c>
      <c r="AH32" s="13">
        <v>0</v>
      </c>
      <c r="AI32" s="14">
        <v>0.5</v>
      </c>
      <c r="AJ32" s="13">
        <v>1</v>
      </c>
      <c r="AK32" s="14">
        <f t="shared" si="6"/>
        <v>14.5</v>
      </c>
      <c r="AL32" s="15">
        <f t="shared" si="1"/>
        <v>6</v>
      </c>
      <c r="AM32" s="15">
        <f t="shared" si="2"/>
        <v>5</v>
      </c>
      <c r="AN32" s="15">
        <f t="shared" si="3"/>
        <v>1.5</v>
      </c>
      <c r="AO32" s="15">
        <f t="shared" si="4"/>
        <v>2</v>
      </c>
    </row>
    <row r="33" spans="1:41" ht="43.5">
      <c r="A33" s="8" t="s">
        <v>8</v>
      </c>
      <c r="B33" s="9" t="s">
        <v>87</v>
      </c>
      <c r="C33" s="16"/>
      <c r="D33" s="11" t="s">
        <v>48</v>
      </c>
      <c r="E33" s="12" t="s">
        <v>88</v>
      </c>
      <c r="F33" s="12" t="s">
        <v>89</v>
      </c>
      <c r="G33" s="2">
        <v>0</v>
      </c>
      <c r="H33" s="2">
        <v>1</v>
      </c>
      <c r="I33" s="2">
        <v>0</v>
      </c>
      <c r="J33" s="2">
        <v>1</v>
      </c>
      <c r="K33" s="2">
        <v>0</v>
      </c>
      <c r="L33" s="2">
        <v>1</v>
      </c>
      <c r="M33" s="2">
        <v>0</v>
      </c>
      <c r="N33" s="2">
        <v>1</v>
      </c>
      <c r="O33" s="2">
        <v>0</v>
      </c>
      <c r="P33" s="2">
        <v>0</v>
      </c>
      <c r="Q33" s="13">
        <v>1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</v>
      </c>
      <c r="Z33" s="13">
        <v>0</v>
      </c>
      <c r="AA33" s="13">
        <v>1</v>
      </c>
      <c r="AB33" s="13">
        <v>0</v>
      </c>
      <c r="AC33" s="14">
        <v>0.5</v>
      </c>
      <c r="AD33" s="14">
        <v>0.5</v>
      </c>
      <c r="AE33" s="14">
        <v>0.5</v>
      </c>
      <c r="AF33" s="14">
        <v>0.5</v>
      </c>
      <c r="AG33" s="13">
        <v>0</v>
      </c>
      <c r="AH33" s="13">
        <v>2</v>
      </c>
      <c r="AI33" s="13">
        <v>1</v>
      </c>
      <c r="AJ33" s="13">
        <v>1</v>
      </c>
      <c r="AK33" s="13">
        <f t="shared" si="6"/>
        <v>13</v>
      </c>
      <c r="AL33" s="15">
        <f t="shared" si="1"/>
        <v>5.5</v>
      </c>
      <c r="AM33" s="15">
        <f t="shared" si="2"/>
        <v>2.5</v>
      </c>
      <c r="AN33" s="15">
        <f t="shared" si="3"/>
        <v>3</v>
      </c>
      <c r="AO33" s="15">
        <f t="shared" si="4"/>
        <v>2</v>
      </c>
    </row>
    <row r="34" spans="1:41" ht="43.5">
      <c r="A34" s="8" t="s">
        <v>8</v>
      </c>
      <c r="B34" s="9" t="s">
        <v>90</v>
      </c>
      <c r="C34" s="16"/>
      <c r="D34" s="11" t="s">
        <v>48</v>
      </c>
      <c r="E34" s="12" t="s">
        <v>91</v>
      </c>
      <c r="F34" s="12" t="s">
        <v>92</v>
      </c>
      <c r="G34" s="2">
        <v>0</v>
      </c>
      <c r="H34" s="2">
        <v>0</v>
      </c>
      <c r="I34" s="2">
        <v>0</v>
      </c>
      <c r="J34" s="2">
        <v>1</v>
      </c>
      <c r="K34" s="2">
        <v>1</v>
      </c>
      <c r="L34" s="2">
        <v>1</v>
      </c>
      <c r="M34" s="2">
        <v>1</v>
      </c>
      <c r="N34" s="2">
        <v>0</v>
      </c>
      <c r="O34" s="2">
        <v>0</v>
      </c>
      <c r="P34" s="2">
        <v>0</v>
      </c>
      <c r="Q34" s="13">
        <v>1</v>
      </c>
      <c r="R34" s="13">
        <v>0</v>
      </c>
      <c r="S34" s="13">
        <v>1</v>
      </c>
      <c r="T34" s="13">
        <v>0</v>
      </c>
      <c r="U34" s="13">
        <v>0</v>
      </c>
      <c r="V34" s="13">
        <v>0</v>
      </c>
      <c r="W34" s="13">
        <v>1</v>
      </c>
      <c r="X34" s="13">
        <v>1</v>
      </c>
      <c r="Y34" s="13">
        <v>1</v>
      </c>
      <c r="Z34" s="13">
        <v>0</v>
      </c>
      <c r="AA34" s="13">
        <v>0</v>
      </c>
      <c r="AB34" s="13">
        <v>0</v>
      </c>
      <c r="AC34" s="13">
        <v>1</v>
      </c>
      <c r="AD34" s="13">
        <v>1</v>
      </c>
      <c r="AE34" s="13">
        <v>1</v>
      </c>
      <c r="AF34" s="13">
        <v>0</v>
      </c>
      <c r="AG34" s="13">
        <v>0</v>
      </c>
      <c r="AH34" s="13">
        <v>0</v>
      </c>
      <c r="AI34" s="14">
        <v>0.5</v>
      </c>
      <c r="AJ34" s="13">
        <v>0</v>
      </c>
      <c r="AK34" s="14">
        <f t="shared" si="6"/>
        <v>12.5</v>
      </c>
      <c r="AL34" s="15">
        <f t="shared" si="1"/>
        <v>5</v>
      </c>
      <c r="AM34" s="15">
        <f t="shared" si="2"/>
        <v>4</v>
      </c>
      <c r="AN34" s="15">
        <f t="shared" si="3"/>
        <v>2.5</v>
      </c>
      <c r="AO34" s="15">
        <f t="shared" si="4"/>
        <v>1</v>
      </c>
    </row>
    <row r="35" spans="1:41" ht="43.5">
      <c r="A35" s="8" t="s">
        <v>8</v>
      </c>
      <c r="B35" s="9" t="s">
        <v>93</v>
      </c>
      <c r="C35" s="16"/>
      <c r="D35" s="11" t="s">
        <v>48</v>
      </c>
      <c r="E35" s="12" t="s">
        <v>94</v>
      </c>
      <c r="F35" s="12" t="s">
        <v>95</v>
      </c>
      <c r="G35" s="2">
        <v>0</v>
      </c>
      <c r="H35" s="2">
        <v>1</v>
      </c>
      <c r="I35" s="2">
        <v>0</v>
      </c>
      <c r="J35" s="2">
        <v>1</v>
      </c>
      <c r="K35" s="2">
        <v>0</v>
      </c>
      <c r="L35" s="2">
        <v>1</v>
      </c>
      <c r="M35" s="2">
        <v>1</v>
      </c>
      <c r="N35" s="2">
        <v>0</v>
      </c>
      <c r="O35" s="2">
        <v>0</v>
      </c>
      <c r="P35" s="2">
        <v>0</v>
      </c>
      <c r="Q35" s="13">
        <v>0</v>
      </c>
      <c r="R35" s="13">
        <v>0</v>
      </c>
      <c r="S35" s="13">
        <v>0</v>
      </c>
      <c r="T35" s="13">
        <v>0</v>
      </c>
      <c r="U35" s="13">
        <v>1</v>
      </c>
      <c r="V35" s="13">
        <v>0</v>
      </c>
      <c r="W35" s="13">
        <v>1</v>
      </c>
      <c r="X35" s="13">
        <v>1</v>
      </c>
      <c r="Y35" s="13">
        <v>1</v>
      </c>
      <c r="Z35" s="13">
        <v>1</v>
      </c>
      <c r="AA35" s="13">
        <v>1</v>
      </c>
      <c r="AB35" s="13">
        <v>1</v>
      </c>
      <c r="AC35" s="14">
        <v>0.5</v>
      </c>
      <c r="AD35" s="13">
        <v>1</v>
      </c>
      <c r="AE35" s="13">
        <v>1</v>
      </c>
      <c r="AF35" s="14">
        <v>0.5</v>
      </c>
      <c r="AG35" s="13">
        <v>0</v>
      </c>
      <c r="AH35" s="13">
        <v>2</v>
      </c>
      <c r="AI35" s="13">
        <v>1</v>
      </c>
      <c r="AJ35" s="14">
        <v>0.5</v>
      </c>
      <c r="AK35" s="14">
        <f t="shared" si="6"/>
        <v>17.5</v>
      </c>
      <c r="AL35" s="15">
        <f t="shared" si="1"/>
        <v>6.5</v>
      </c>
      <c r="AM35" s="15">
        <f t="shared" si="2"/>
        <v>3.5</v>
      </c>
      <c r="AN35" s="15">
        <f t="shared" si="3"/>
        <v>5</v>
      </c>
      <c r="AO35" s="15">
        <f t="shared" si="4"/>
        <v>2.5</v>
      </c>
    </row>
    <row r="36" spans="1:41" ht="43.5">
      <c r="A36" s="8" t="s">
        <v>8</v>
      </c>
      <c r="B36" s="9" t="s">
        <v>96</v>
      </c>
      <c r="C36" s="16"/>
      <c r="D36" s="11" t="s">
        <v>48</v>
      </c>
      <c r="E36" s="12" t="s">
        <v>97</v>
      </c>
      <c r="F36" s="12" t="s">
        <v>98</v>
      </c>
      <c r="G36" s="2">
        <v>1</v>
      </c>
      <c r="H36" s="2">
        <v>1</v>
      </c>
      <c r="I36" s="2">
        <v>0</v>
      </c>
      <c r="J36" s="2">
        <v>1</v>
      </c>
      <c r="K36" s="2">
        <v>1</v>
      </c>
      <c r="L36" s="2">
        <v>1</v>
      </c>
      <c r="M36" s="2">
        <v>1</v>
      </c>
      <c r="N36" s="2">
        <v>0</v>
      </c>
      <c r="O36" s="2">
        <v>0</v>
      </c>
      <c r="P36" s="2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1</v>
      </c>
      <c r="Y36" s="13">
        <v>1</v>
      </c>
      <c r="Z36" s="13">
        <v>1</v>
      </c>
      <c r="AA36" s="13">
        <v>0</v>
      </c>
      <c r="AB36" s="13">
        <v>0</v>
      </c>
      <c r="AC36" s="13">
        <v>1</v>
      </c>
      <c r="AD36" s="13">
        <v>1</v>
      </c>
      <c r="AE36" s="14">
        <v>0.5</v>
      </c>
      <c r="AF36" s="14">
        <v>0.5</v>
      </c>
      <c r="AG36" s="13">
        <v>0</v>
      </c>
      <c r="AH36" s="13">
        <v>0</v>
      </c>
      <c r="AI36" s="13">
        <v>1</v>
      </c>
      <c r="AJ36" s="13">
        <v>1</v>
      </c>
      <c r="AK36" s="13">
        <f t="shared" si="6"/>
        <v>14</v>
      </c>
      <c r="AL36" s="15">
        <f t="shared" si="1"/>
        <v>7</v>
      </c>
      <c r="AM36" s="15">
        <f t="shared" si="2"/>
        <v>2</v>
      </c>
      <c r="AN36" s="15">
        <f t="shared" si="3"/>
        <v>2</v>
      </c>
      <c r="AO36" s="15">
        <f t="shared" si="4"/>
        <v>3</v>
      </c>
    </row>
    <row r="37" spans="1:41" ht="43.5">
      <c r="A37" s="8" t="s">
        <v>13</v>
      </c>
      <c r="B37" s="9" t="s">
        <v>8</v>
      </c>
      <c r="C37" s="16"/>
      <c r="D37" s="11" t="s">
        <v>10</v>
      </c>
      <c r="E37" s="12" t="s">
        <v>99</v>
      </c>
      <c r="F37" s="12" t="s">
        <v>83</v>
      </c>
      <c r="G37" s="2">
        <v>1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13">
        <v>0</v>
      </c>
      <c r="R37" s="13">
        <v>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1</v>
      </c>
      <c r="AC37" s="13">
        <v>1</v>
      </c>
      <c r="AD37" s="13">
        <v>0</v>
      </c>
      <c r="AE37" s="14">
        <v>0.5</v>
      </c>
      <c r="AF37" s="14">
        <v>0.5</v>
      </c>
      <c r="AG37" s="13">
        <v>0</v>
      </c>
      <c r="AH37" s="13">
        <v>1</v>
      </c>
      <c r="AI37" s="13">
        <v>1</v>
      </c>
      <c r="AJ37" s="7">
        <v>1.5</v>
      </c>
      <c r="AK37" s="13">
        <f t="shared" si="6"/>
        <v>9.5</v>
      </c>
      <c r="AL37" s="15">
        <f t="shared" si="1"/>
        <v>4</v>
      </c>
      <c r="AM37" s="15">
        <f t="shared" si="2"/>
        <v>2</v>
      </c>
      <c r="AN37" s="15">
        <f t="shared" si="3"/>
        <v>2</v>
      </c>
      <c r="AO37" s="15">
        <f t="shared" si="4"/>
        <v>1.5</v>
      </c>
    </row>
    <row r="38" spans="1:41" ht="43.5">
      <c r="A38" s="8" t="s">
        <v>13</v>
      </c>
      <c r="B38" s="9" t="s">
        <v>13</v>
      </c>
      <c r="C38" s="16"/>
      <c r="D38" s="11" t="s">
        <v>10</v>
      </c>
      <c r="E38" s="12" t="s">
        <v>100</v>
      </c>
      <c r="F38" s="12" t="s">
        <v>101</v>
      </c>
      <c r="G38" s="2">
        <v>1</v>
      </c>
      <c r="H38" s="2">
        <v>1</v>
      </c>
      <c r="I38" s="2">
        <v>0</v>
      </c>
      <c r="J38" s="2">
        <v>0</v>
      </c>
      <c r="K38" s="2">
        <v>0</v>
      </c>
      <c r="L38" s="2">
        <v>1</v>
      </c>
      <c r="M38" s="2">
        <v>0</v>
      </c>
      <c r="N38" s="2">
        <v>0</v>
      </c>
      <c r="O38" s="2">
        <v>0</v>
      </c>
      <c r="P38" s="2">
        <v>1</v>
      </c>
      <c r="Q38" s="13">
        <v>1</v>
      </c>
      <c r="R38" s="13">
        <v>0</v>
      </c>
      <c r="S38" s="13">
        <v>1</v>
      </c>
      <c r="T38" s="13">
        <v>1</v>
      </c>
      <c r="U38" s="13">
        <v>0</v>
      </c>
      <c r="V38" s="13">
        <v>1</v>
      </c>
      <c r="W38" s="13">
        <v>0</v>
      </c>
      <c r="X38" s="13">
        <v>1</v>
      </c>
      <c r="Y38" s="13">
        <v>1</v>
      </c>
      <c r="Z38" s="13">
        <v>0</v>
      </c>
      <c r="AA38" s="13">
        <v>0</v>
      </c>
      <c r="AB38" s="13">
        <v>1</v>
      </c>
      <c r="AC38" s="13">
        <v>1</v>
      </c>
      <c r="AD38" s="14">
        <v>0.5</v>
      </c>
      <c r="AE38" s="13">
        <v>1</v>
      </c>
      <c r="AF38" s="14">
        <v>0.5</v>
      </c>
      <c r="AG38" s="13">
        <v>0</v>
      </c>
      <c r="AH38" s="13">
        <v>0</v>
      </c>
      <c r="AI38" s="14">
        <v>0.5</v>
      </c>
      <c r="AJ38" s="13">
        <v>1</v>
      </c>
      <c r="AK38" s="14">
        <f t="shared" si="6"/>
        <v>15.5</v>
      </c>
      <c r="AL38" s="15">
        <f t="shared" si="1"/>
        <v>5</v>
      </c>
      <c r="AM38" s="15">
        <f t="shared" si="2"/>
        <v>6</v>
      </c>
      <c r="AN38" s="15">
        <f t="shared" si="3"/>
        <v>2.5</v>
      </c>
      <c r="AO38" s="15">
        <f t="shared" si="4"/>
        <v>2</v>
      </c>
    </row>
    <row r="39" spans="1:41" ht="43.5">
      <c r="A39" s="8" t="s">
        <v>13</v>
      </c>
      <c r="B39" s="9" t="s">
        <v>16</v>
      </c>
      <c r="C39" s="16"/>
      <c r="D39" s="11" t="s">
        <v>10</v>
      </c>
      <c r="E39" s="12" t="s">
        <v>102</v>
      </c>
      <c r="F39" s="12" t="s">
        <v>103</v>
      </c>
      <c r="G39" s="2">
        <v>1</v>
      </c>
      <c r="H39" s="2">
        <v>1</v>
      </c>
      <c r="I39" s="2">
        <v>0</v>
      </c>
      <c r="J39" s="2">
        <v>1</v>
      </c>
      <c r="K39" s="2">
        <v>1</v>
      </c>
      <c r="L39" s="2">
        <v>1</v>
      </c>
      <c r="M39" s="2">
        <v>0</v>
      </c>
      <c r="N39" s="2">
        <v>1</v>
      </c>
      <c r="O39" s="2">
        <v>0</v>
      </c>
      <c r="P39" s="2">
        <v>0</v>
      </c>
      <c r="Q39" s="13">
        <v>0</v>
      </c>
      <c r="R39" s="13">
        <v>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1</v>
      </c>
      <c r="Y39" s="13">
        <v>1</v>
      </c>
      <c r="Z39" s="13">
        <v>0</v>
      </c>
      <c r="AA39" s="13">
        <v>0</v>
      </c>
      <c r="AB39" s="13">
        <v>1</v>
      </c>
      <c r="AC39" s="14">
        <v>0.5</v>
      </c>
      <c r="AD39" s="7">
        <v>1.5</v>
      </c>
      <c r="AE39" s="13">
        <v>1</v>
      </c>
      <c r="AF39" s="7">
        <v>1.5</v>
      </c>
      <c r="AG39" s="13">
        <v>0</v>
      </c>
      <c r="AH39" s="13">
        <v>0</v>
      </c>
      <c r="AI39" s="7">
        <v>1.5</v>
      </c>
      <c r="AJ39" s="13">
        <v>1</v>
      </c>
      <c r="AK39" s="13">
        <f t="shared" si="6"/>
        <v>17</v>
      </c>
      <c r="AL39" s="15">
        <f t="shared" si="1"/>
        <v>7.5</v>
      </c>
      <c r="AM39" s="15">
        <f t="shared" si="2"/>
        <v>5</v>
      </c>
      <c r="AN39" s="15">
        <f t="shared" si="3"/>
        <v>2.5</v>
      </c>
      <c r="AO39" s="15">
        <f t="shared" si="4"/>
        <v>2</v>
      </c>
    </row>
    <row r="40" spans="1:41" ht="43.5">
      <c r="A40" s="8" t="s">
        <v>13</v>
      </c>
      <c r="B40" s="9" t="s">
        <v>19</v>
      </c>
      <c r="C40" s="16"/>
      <c r="D40" s="11" t="s">
        <v>10</v>
      </c>
      <c r="E40" s="12" t="s">
        <v>104</v>
      </c>
      <c r="F40" s="12" t="s">
        <v>105</v>
      </c>
      <c r="G40" s="2">
        <v>1</v>
      </c>
      <c r="H40" s="2">
        <v>1</v>
      </c>
      <c r="I40" s="2">
        <v>0</v>
      </c>
      <c r="J40" s="2">
        <v>1</v>
      </c>
      <c r="K40" s="2">
        <v>1</v>
      </c>
      <c r="L40" s="2">
        <v>0</v>
      </c>
      <c r="M40" s="2">
        <v>0</v>
      </c>
      <c r="N40" s="2">
        <v>0</v>
      </c>
      <c r="O40" s="2">
        <v>1</v>
      </c>
      <c r="P40" s="2">
        <v>1</v>
      </c>
      <c r="Q40" s="13">
        <v>0</v>
      </c>
      <c r="R40" s="13">
        <v>0</v>
      </c>
      <c r="S40" s="13">
        <v>1</v>
      </c>
      <c r="T40" s="13">
        <v>0</v>
      </c>
      <c r="U40" s="13">
        <v>1</v>
      </c>
      <c r="V40" s="13">
        <v>1</v>
      </c>
      <c r="W40" s="13">
        <v>0</v>
      </c>
      <c r="X40" s="13">
        <v>1</v>
      </c>
      <c r="Y40" s="13">
        <v>1</v>
      </c>
      <c r="Z40" s="13">
        <v>0</v>
      </c>
      <c r="AA40" s="13">
        <v>0</v>
      </c>
      <c r="AB40" s="13">
        <v>0</v>
      </c>
      <c r="AC40" s="7">
        <v>1.5</v>
      </c>
      <c r="AD40" s="7">
        <v>1.5</v>
      </c>
      <c r="AE40" s="14">
        <v>0.5</v>
      </c>
      <c r="AF40" s="13">
        <v>1</v>
      </c>
      <c r="AG40" s="13">
        <v>0</v>
      </c>
      <c r="AH40" s="13">
        <v>0</v>
      </c>
      <c r="AI40" s="14">
        <v>0.5</v>
      </c>
      <c r="AJ40" s="13">
        <v>1</v>
      </c>
      <c r="AK40" s="13">
        <f t="shared" si="6"/>
        <v>17</v>
      </c>
      <c r="AL40" s="15">
        <f t="shared" si="1"/>
        <v>5.5</v>
      </c>
      <c r="AM40" s="15">
        <f t="shared" si="2"/>
        <v>7</v>
      </c>
      <c r="AN40" s="15">
        <f t="shared" si="3"/>
        <v>2.5</v>
      </c>
      <c r="AO40" s="15">
        <f t="shared" si="4"/>
        <v>2</v>
      </c>
    </row>
    <row r="41" spans="1:41" ht="43.5">
      <c r="A41" s="8" t="s">
        <v>13</v>
      </c>
      <c r="B41" s="9" t="s">
        <v>22</v>
      </c>
      <c r="C41" s="16"/>
      <c r="D41" s="11" t="s">
        <v>10</v>
      </c>
      <c r="E41" s="12" t="s">
        <v>106</v>
      </c>
      <c r="F41" s="12" t="s">
        <v>107</v>
      </c>
      <c r="G41" s="2">
        <v>0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2">
        <v>0</v>
      </c>
      <c r="O41" s="2">
        <v>1</v>
      </c>
      <c r="P41" s="2">
        <v>1</v>
      </c>
      <c r="Q41" s="13">
        <v>1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</v>
      </c>
      <c r="Y41" s="13">
        <v>0</v>
      </c>
      <c r="Z41" s="13">
        <v>0</v>
      </c>
      <c r="AA41" s="13">
        <v>0</v>
      </c>
      <c r="AB41" s="13">
        <v>0</v>
      </c>
      <c r="AC41" s="7">
        <v>1.5</v>
      </c>
      <c r="AD41" s="13">
        <v>1</v>
      </c>
      <c r="AE41" s="13">
        <v>1</v>
      </c>
      <c r="AF41" s="13">
        <v>1</v>
      </c>
      <c r="AG41" s="13">
        <v>0</v>
      </c>
      <c r="AH41" s="13">
        <v>0</v>
      </c>
      <c r="AI41" s="14">
        <v>0.5</v>
      </c>
      <c r="AJ41" s="13">
        <v>1</v>
      </c>
      <c r="AK41" s="13">
        <f t="shared" si="6"/>
        <v>12</v>
      </c>
      <c r="AL41" s="15">
        <f t="shared" si="1"/>
        <v>3.5</v>
      </c>
      <c r="AM41" s="15">
        <f t="shared" si="2"/>
        <v>6</v>
      </c>
      <c r="AN41" s="15">
        <f t="shared" si="3"/>
        <v>1.5</v>
      </c>
      <c r="AO41" s="15">
        <f t="shared" si="4"/>
        <v>1</v>
      </c>
    </row>
    <row r="42" spans="1:41" ht="43.5">
      <c r="A42" s="8" t="s">
        <v>13</v>
      </c>
      <c r="B42" s="9" t="s">
        <v>9</v>
      </c>
      <c r="C42" s="16"/>
      <c r="D42" s="11" t="s">
        <v>10</v>
      </c>
      <c r="E42" s="12" t="s">
        <v>108</v>
      </c>
      <c r="F42" s="12" t="s">
        <v>56</v>
      </c>
      <c r="G42" s="2">
        <v>0</v>
      </c>
      <c r="H42" s="2">
        <v>1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13">
        <v>1</v>
      </c>
      <c r="R42" s="13">
        <v>1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1</v>
      </c>
      <c r="AA42" s="13">
        <v>1</v>
      </c>
      <c r="AB42" s="13">
        <v>1</v>
      </c>
      <c r="AC42" s="14">
        <v>0.5</v>
      </c>
      <c r="AD42" s="13">
        <v>1</v>
      </c>
      <c r="AE42" s="13">
        <v>1</v>
      </c>
      <c r="AF42" s="14">
        <v>0.5</v>
      </c>
      <c r="AG42" s="13">
        <v>0</v>
      </c>
      <c r="AH42" s="13">
        <v>1</v>
      </c>
      <c r="AI42" s="14">
        <v>0.5</v>
      </c>
      <c r="AJ42" s="7">
        <v>1.5</v>
      </c>
      <c r="AK42" s="13">
        <f t="shared" ref="AK42:AK59" si="7">SUM(G42:AJ42)</f>
        <v>13</v>
      </c>
      <c r="AL42" s="15">
        <f t="shared" si="1"/>
        <v>4.5</v>
      </c>
      <c r="AM42" s="15">
        <f t="shared" si="2"/>
        <v>4.5</v>
      </c>
      <c r="AN42" s="15">
        <f t="shared" si="3"/>
        <v>1.5</v>
      </c>
      <c r="AO42" s="15">
        <f t="shared" si="4"/>
        <v>2.5</v>
      </c>
    </row>
    <row r="43" spans="1:41" ht="43.5">
      <c r="A43" s="8" t="s">
        <v>13</v>
      </c>
      <c r="B43" s="9" t="s">
        <v>27</v>
      </c>
      <c r="C43" s="16"/>
      <c r="D43" s="11" t="s">
        <v>10</v>
      </c>
      <c r="E43" s="12" t="s">
        <v>109</v>
      </c>
      <c r="F43" s="12" t="s">
        <v>75</v>
      </c>
      <c r="G43" s="2">
        <v>0</v>
      </c>
      <c r="H43" s="2">
        <v>1</v>
      </c>
      <c r="I43" s="2">
        <v>0</v>
      </c>
      <c r="J43" s="2">
        <v>0</v>
      </c>
      <c r="K43" s="2">
        <v>0</v>
      </c>
      <c r="L43" s="2">
        <v>1</v>
      </c>
      <c r="M43" s="2">
        <v>0</v>
      </c>
      <c r="N43" s="2">
        <v>1</v>
      </c>
      <c r="O43" s="2">
        <v>0</v>
      </c>
      <c r="P43" s="2">
        <v>0</v>
      </c>
      <c r="Q43" s="13">
        <v>1</v>
      </c>
      <c r="R43" s="13">
        <v>0</v>
      </c>
      <c r="S43" s="13">
        <v>1</v>
      </c>
      <c r="T43" s="13">
        <v>1</v>
      </c>
      <c r="U43" s="13">
        <v>0</v>
      </c>
      <c r="V43" s="13">
        <v>0</v>
      </c>
      <c r="W43" s="13">
        <v>1</v>
      </c>
      <c r="X43" s="13">
        <v>1</v>
      </c>
      <c r="Y43" s="13">
        <v>1</v>
      </c>
      <c r="Z43" s="13">
        <v>0</v>
      </c>
      <c r="AA43" s="13">
        <v>1</v>
      </c>
      <c r="AB43" s="13">
        <v>0</v>
      </c>
      <c r="AC43" s="13">
        <v>0</v>
      </c>
      <c r="AD43" s="13">
        <v>1</v>
      </c>
      <c r="AE43" s="13">
        <v>1</v>
      </c>
      <c r="AF43" s="13">
        <v>0</v>
      </c>
      <c r="AG43" s="13">
        <v>0</v>
      </c>
      <c r="AH43" s="13">
        <v>0</v>
      </c>
      <c r="AI43" s="13">
        <v>1</v>
      </c>
      <c r="AJ43" s="7">
        <v>1.5</v>
      </c>
      <c r="AK43" s="14">
        <f t="shared" si="7"/>
        <v>14.5</v>
      </c>
      <c r="AL43" s="15">
        <f t="shared" si="1"/>
        <v>4</v>
      </c>
      <c r="AM43" s="15">
        <f t="shared" si="2"/>
        <v>5</v>
      </c>
      <c r="AN43" s="15">
        <f t="shared" si="3"/>
        <v>3</v>
      </c>
      <c r="AO43" s="15">
        <f t="shared" si="4"/>
        <v>2.5</v>
      </c>
    </row>
    <row r="44" spans="1:41" ht="43.5">
      <c r="A44" s="8" t="s">
        <v>13</v>
      </c>
      <c r="B44" s="9" t="s">
        <v>30</v>
      </c>
      <c r="C44" s="16"/>
      <c r="D44" s="11" t="s">
        <v>10</v>
      </c>
      <c r="E44" s="12" t="s">
        <v>110</v>
      </c>
      <c r="F44" s="12" t="s">
        <v>111</v>
      </c>
      <c r="G44" s="2">
        <v>1</v>
      </c>
      <c r="H44" s="2">
        <v>1</v>
      </c>
      <c r="I44" s="2">
        <v>0</v>
      </c>
      <c r="J44" s="2">
        <v>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13">
        <v>1</v>
      </c>
      <c r="R44" s="13">
        <v>0</v>
      </c>
      <c r="S44" s="13">
        <v>1</v>
      </c>
      <c r="T44" s="13">
        <v>1</v>
      </c>
      <c r="U44" s="13">
        <v>0</v>
      </c>
      <c r="V44" s="13">
        <v>0</v>
      </c>
      <c r="W44" s="13">
        <v>1</v>
      </c>
      <c r="X44" s="13">
        <v>1</v>
      </c>
      <c r="Y44" s="13">
        <v>1</v>
      </c>
      <c r="Z44" s="13">
        <v>1</v>
      </c>
      <c r="AA44" s="13">
        <v>1</v>
      </c>
      <c r="AB44" s="13">
        <v>1</v>
      </c>
      <c r="AC44" s="13">
        <v>1</v>
      </c>
      <c r="AD44" s="7">
        <v>1.5</v>
      </c>
      <c r="AE44" s="13">
        <v>1</v>
      </c>
      <c r="AF44" s="13">
        <v>1</v>
      </c>
      <c r="AG44" s="13">
        <v>0</v>
      </c>
      <c r="AH44" s="13">
        <v>1</v>
      </c>
      <c r="AI44" s="13">
        <v>1</v>
      </c>
      <c r="AJ44" s="7">
        <v>1.5</v>
      </c>
      <c r="AK44" s="13">
        <f t="shared" si="7"/>
        <v>20</v>
      </c>
      <c r="AL44" s="15">
        <f t="shared" si="1"/>
        <v>6</v>
      </c>
      <c r="AM44" s="15">
        <f t="shared" si="2"/>
        <v>6.5</v>
      </c>
      <c r="AN44" s="15">
        <f t="shared" si="3"/>
        <v>4</v>
      </c>
      <c r="AO44" s="15">
        <f t="shared" si="4"/>
        <v>3.5</v>
      </c>
    </row>
    <row r="45" spans="1:41" ht="43.5">
      <c r="A45" s="8" t="s">
        <v>13</v>
      </c>
      <c r="B45" s="9" t="s">
        <v>33</v>
      </c>
      <c r="C45" s="16"/>
      <c r="D45" s="11" t="s">
        <v>10</v>
      </c>
      <c r="E45" s="12" t="s">
        <v>112</v>
      </c>
      <c r="F45" s="12" t="s">
        <v>15</v>
      </c>
      <c r="G45" s="2">
        <v>1</v>
      </c>
      <c r="H45" s="2">
        <v>1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13">
        <v>0</v>
      </c>
      <c r="R45" s="13">
        <v>1</v>
      </c>
      <c r="S45" s="13">
        <v>1</v>
      </c>
      <c r="T45" s="13">
        <v>1</v>
      </c>
      <c r="U45" s="13">
        <v>0</v>
      </c>
      <c r="V45" s="13">
        <v>0</v>
      </c>
      <c r="W45" s="13">
        <v>1</v>
      </c>
      <c r="X45" s="13">
        <v>1</v>
      </c>
      <c r="Y45" s="13">
        <v>0</v>
      </c>
      <c r="Z45" s="13">
        <v>0</v>
      </c>
      <c r="AA45" s="13">
        <v>0</v>
      </c>
      <c r="AB45" s="13">
        <v>0</v>
      </c>
      <c r="AC45" s="7">
        <v>1.5</v>
      </c>
      <c r="AD45" s="13">
        <v>1</v>
      </c>
      <c r="AE45" s="13">
        <v>1</v>
      </c>
      <c r="AF45" s="13">
        <v>1</v>
      </c>
      <c r="AG45" s="13">
        <v>0</v>
      </c>
      <c r="AH45" s="13">
        <v>0</v>
      </c>
      <c r="AI45" s="13">
        <v>1</v>
      </c>
      <c r="AJ45" s="7">
        <v>1.5</v>
      </c>
      <c r="AK45" s="13">
        <f t="shared" si="7"/>
        <v>15</v>
      </c>
      <c r="AL45" s="15">
        <f t="shared" si="1"/>
        <v>4.5</v>
      </c>
      <c r="AM45" s="15">
        <f t="shared" si="2"/>
        <v>6</v>
      </c>
      <c r="AN45" s="15">
        <f t="shared" si="3"/>
        <v>3</v>
      </c>
      <c r="AO45" s="15">
        <f t="shared" si="4"/>
        <v>1.5</v>
      </c>
    </row>
    <row r="46" spans="1:41" ht="43.5">
      <c r="A46" s="8" t="s">
        <v>13</v>
      </c>
      <c r="B46" s="9" t="s">
        <v>36</v>
      </c>
      <c r="C46" s="10" t="s">
        <v>9</v>
      </c>
      <c r="D46" s="11" t="s">
        <v>10</v>
      </c>
      <c r="E46" s="12" t="s">
        <v>113</v>
      </c>
      <c r="F46" s="12" t="s">
        <v>114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4">
        <v>0.5</v>
      </c>
      <c r="AD46" s="7">
        <v>1.5</v>
      </c>
      <c r="AE46" s="13">
        <v>1</v>
      </c>
      <c r="AF46" s="13">
        <v>1</v>
      </c>
      <c r="AG46" s="13">
        <v>0</v>
      </c>
      <c r="AH46" s="13">
        <v>0</v>
      </c>
      <c r="AI46" s="14">
        <v>0.5</v>
      </c>
      <c r="AJ46" s="13">
        <v>0</v>
      </c>
      <c r="AK46" s="13"/>
      <c r="AL46" s="15"/>
      <c r="AM46" s="15"/>
      <c r="AN46" s="15"/>
      <c r="AO46" s="15"/>
    </row>
    <row r="47" spans="1:41" ht="43.5">
      <c r="A47" s="8" t="s">
        <v>13</v>
      </c>
      <c r="B47" s="9" t="s">
        <v>39</v>
      </c>
      <c r="C47" s="10" t="s">
        <v>9</v>
      </c>
      <c r="D47" s="11" t="s">
        <v>10</v>
      </c>
      <c r="E47" s="12" t="s">
        <v>115</v>
      </c>
      <c r="F47" s="12" t="s">
        <v>12</v>
      </c>
      <c r="G47" s="2">
        <v>1</v>
      </c>
      <c r="H47" s="2">
        <v>1</v>
      </c>
      <c r="I47" s="2">
        <v>0</v>
      </c>
      <c r="J47" s="2">
        <v>1</v>
      </c>
      <c r="K47" s="2">
        <v>0</v>
      </c>
      <c r="L47" s="2">
        <v>1</v>
      </c>
      <c r="M47" s="2">
        <v>0</v>
      </c>
      <c r="N47" s="2">
        <v>0</v>
      </c>
      <c r="O47" s="2">
        <v>0</v>
      </c>
      <c r="P47" s="2">
        <v>0</v>
      </c>
      <c r="Q47" s="13">
        <v>0</v>
      </c>
      <c r="R47" s="13">
        <v>1</v>
      </c>
      <c r="S47" s="13">
        <v>1</v>
      </c>
      <c r="T47" s="13">
        <v>0</v>
      </c>
      <c r="U47" s="13">
        <v>0</v>
      </c>
      <c r="V47" s="13">
        <v>0</v>
      </c>
      <c r="W47" s="13">
        <v>1</v>
      </c>
      <c r="X47" s="13">
        <v>0</v>
      </c>
      <c r="Y47" s="13">
        <v>0</v>
      </c>
      <c r="Z47" s="13">
        <v>1</v>
      </c>
      <c r="AA47" s="13">
        <v>0</v>
      </c>
      <c r="AB47" s="13">
        <v>0</v>
      </c>
      <c r="AC47" s="13">
        <v>1</v>
      </c>
      <c r="AD47" s="13">
        <v>0</v>
      </c>
      <c r="AE47" s="14">
        <v>0.5</v>
      </c>
      <c r="AF47" s="14">
        <v>0.5</v>
      </c>
      <c r="AG47" s="13">
        <v>0</v>
      </c>
      <c r="AH47" s="13">
        <v>0</v>
      </c>
      <c r="AI47" s="14">
        <v>0.5</v>
      </c>
      <c r="AJ47" s="13">
        <v>0</v>
      </c>
      <c r="AK47" s="14"/>
      <c r="AL47" s="15"/>
      <c r="AM47" s="15"/>
      <c r="AN47" s="15"/>
      <c r="AO47" s="15"/>
    </row>
    <row r="48" spans="1:41" ht="43.5">
      <c r="A48" s="8" t="s">
        <v>13</v>
      </c>
      <c r="B48" s="9" t="s">
        <v>42</v>
      </c>
      <c r="C48" s="16"/>
      <c r="D48" s="11" t="s">
        <v>10</v>
      </c>
      <c r="E48" s="12" t="s">
        <v>116</v>
      </c>
      <c r="F48" s="12" t="s">
        <v>107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1</v>
      </c>
      <c r="M48" s="2">
        <v>0</v>
      </c>
      <c r="N48" s="2">
        <v>0</v>
      </c>
      <c r="O48" s="2">
        <v>1</v>
      </c>
      <c r="P48" s="2">
        <v>0</v>
      </c>
      <c r="Q48" s="13">
        <v>0</v>
      </c>
      <c r="R48" s="13">
        <v>0</v>
      </c>
      <c r="S48" s="13">
        <v>0</v>
      </c>
      <c r="T48" s="13">
        <v>1</v>
      </c>
      <c r="U48" s="13">
        <v>1</v>
      </c>
      <c r="V48" s="13">
        <v>0</v>
      </c>
      <c r="W48" s="13">
        <v>0</v>
      </c>
      <c r="X48" s="13">
        <v>1</v>
      </c>
      <c r="Y48" s="13">
        <v>0</v>
      </c>
      <c r="Z48" s="13">
        <v>0</v>
      </c>
      <c r="AA48" s="13">
        <v>0</v>
      </c>
      <c r="AB48" s="13">
        <v>1</v>
      </c>
      <c r="AC48" s="13">
        <v>1</v>
      </c>
      <c r="AD48" s="14">
        <v>0.5</v>
      </c>
      <c r="AE48" s="13">
        <v>1</v>
      </c>
      <c r="AF48" s="13">
        <v>1</v>
      </c>
      <c r="AG48" s="13">
        <v>0</v>
      </c>
      <c r="AH48" s="13">
        <v>0</v>
      </c>
      <c r="AI48" s="14">
        <v>0.5</v>
      </c>
      <c r="AJ48" s="14">
        <v>0.5</v>
      </c>
      <c r="AK48" s="14">
        <f t="shared" si="7"/>
        <v>11.5</v>
      </c>
      <c r="AL48" s="15">
        <f t="shared" si="1"/>
        <v>4</v>
      </c>
      <c r="AM48" s="15">
        <f t="shared" si="2"/>
        <v>5.5</v>
      </c>
      <c r="AN48" s="15">
        <f t="shared" si="3"/>
        <v>1.5</v>
      </c>
      <c r="AO48" s="15">
        <f t="shared" si="4"/>
        <v>0.5</v>
      </c>
    </row>
    <row r="49" spans="1:41" ht="43.5">
      <c r="A49" s="8" t="s">
        <v>13</v>
      </c>
      <c r="B49" s="9" t="s">
        <v>44</v>
      </c>
      <c r="C49" s="16"/>
      <c r="D49" s="11" t="s">
        <v>10</v>
      </c>
      <c r="E49" s="12" t="s">
        <v>117</v>
      </c>
      <c r="F49" s="12" t="s">
        <v>118</v>
      </c>
      <c r="G49" s="2">
        <v>1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1</v>
      </c>
      <c r="N49" s="2">
        <v>1</v>
      </c>
      <c r="O49" s="2">
        <v>0</v>
      </c>
      <c r="P49" s="2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1</v>
      </c>
      <c r="AA49" s="13">
        <v>0</v>
      </c>
      <c r="AB49" s="13">
        <v>0</v>
      </c>
      <c r="AC49" s="13">
        <v>1</v>
      </c>
      <c r="AD49" s="14">
        <v>0.5</v>
      </c>
      <c r="AE49" s="13">
        <v>1</v>
      </c>
      <c r="AF49" s="13">
        <v>1</v>
      </c>
      <c r="AG49" s="13">
        <v>0</v>
      </c>
      <c r="AH49" s="13">
        <v>0</v>
      </c>
      <c r="AI49" s="13">
        <v>1</v>
      </c>
      <c r="AJ49" s="14">
        <v>0.5</v>
      </c>
      <c r="AK49" s="13">
        <f t="shared" si="7"/>
        <v>10</v>
      </c>
      <c r="AL49" s="15">
        <f t="shared" si="1"/>
        <v>5</v>
      </c>
      <c r="AM49" s="15">
        <f t="shared" si="2"/>
        <v>2.5</v>
      </c>
      <c r="AN49" s="15">
        <f t="shared" si="3"/>
        <v>1</v>
      </c>
      <c r="AO49" s="15">
        <f t="shared" si="4"/>
        <v>1.5</v>
      </c>
    </row>
    <row r="50" spans="1:41" ht="43.5">
      <c r="A50" s="8" t="s">
        <v>13</v>
      </c>
      <c r="B50" s="9" t="s">
        <v>47</v>
      </c>
      <c r="C50" s="16"/>
      <c r="D50" s="11" t="s">
        <v>10</v>
      </c>
      <c r="E50" s="12" t="s">
        <v>119</v>
      </c>
      <c r="F50" s="12" t="s">
        <v>120</v>
      </c>
      <c r="G50" s="2">
        <v>1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1</v>
      </c>
      <c r="O50" s="2">
        <v>0</v>
      </c>
      <c r="P50" s="2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1</v>
      </c>
      <c r="Y50" s="13">
        <v>0</v>
      </c>
      <c r="Z50" s="13">
        <v>0</v>
      </c>
      <c r="AA50" s="13">
        <v>1</v>
      </c>
      <c r="AB50" s="13">
        <v>1</v>
      </c>
      <c r="AC50" s="13">
        <v>1</v>
      </c>
      <c r="AD50" s="14">
        <v>0.5</v>
      </c>
      <c r="AE50" s="14">
        <v>0.5</v>
      </c>
      <c r="AF50" s="14">
        <v>0.5</v>
      </c>
      <c r="AG50" s="13">
        <v>0</v>
      </c>
      <c r="AH50" s="13">
        <v>0</v>
      </c>
      <c r="AI50" s="13">
        <v>1</v>
      </c>
      <c r="AJ50" s="13">
        <v>1</v>
      </c>
      <c r="AK50" s="14">
        <f t="shared" si="7"/>
        <v>10.5</v>
      </c>
      <c r="AL50" s="15">
        <f t="shared" si="1"/>
        <v>6</v>
      </c>
      <c r="AM50" s="15">
        <f t="shared" si="2"/>
        <v>1.5</v>
      </c>
      <c r="AN50" s="15">
        <f t="shared" si="3"/>
        <v>2</v>
      </c>
      <c r="AO50" s="15">
        <f t="shared" si="4"/>
        <v>1</v>
      </c>
    </row>
    <row r="51" spans="1:41" ht="43.5">
      <c r="A51" s="8" t="s">
        <v>13</v>
      </c>
      <c r="B51" s="9" t="s">
        <v>51</v>
      </c>
      <c r="C51" s="16"/>
      <c r="D51" s="11" t="s">
        <v>48</v>
      </c>
      <c r="E51" s="12" t="s">
        <v>121</v>
      </c>
      <c r="F51" s="12" t="s">
        <v>12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1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1</v>
      </c>
      <c r="U51" s="2">
        <v>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1</v>
      </c>
      <c r="AB51" s="2">
        <v>0</v>
      </c>
      <c r="AC51" s="7">
        <v>0.5</v>
      </c>
      <c r="AD51" s="7">
        <v>0.5</v>
      </c>
      <c r="AE51" s="7">
        <v>1</v>
      </c>
      <c r="AF51" s="7">
        <v>0.5</v>
      </c>
      <c r="AG51" s="7">
        <v>1</v>
      </c>
      <c r="AH51" s="7">
        <v>0</v>
      </c>
      <c r="AI51" s="7">
        <v>1</v>
      </c>
      <c r="AJ51" s="7">
        <v>0</v>
      </c>
      <c r="AK51" s="13">
        <f t="shared" si="7"/>
        <v>9.5</v>
      </c>
      <c r="AL51" s="15">
        <f t="shared" si="1"/>
        <v>3.5</v>
      </c>
      <c r="AM51" s="15">
        <f t="shared" si="2"/>
        <v>5</v>
      </c>
      <c r="AN51" s="15">
        <f t="shared" si="3"/>
        <v>1</v>
      </c>
      <c r="AO51" s="15">
        <f t="shared" si="4"/>
        <v>0</v>
      </c>
    </row>
    <row r="52" spans="1:41" ht="43.5">
      <c r="A52" s="8" t="s">
        <v>13</v>
      </c>
      <c r="B52" s="9" t="s">
        <v>54</v>
      </c>
      <c r="C52" s="16"/>
      <c r="D52" s="11" t="s">
        <v>48</v>
      </c>
      <c r="E52" s="12" t="s">
        <v>122</v>
      </c>
      <c r="F52" s="12" t="s">
        <v>123</v>
      </c>
      <c r="G52" s="2">
        <v>0</v>
      </c>
      <c r="H52" s="2">
        <v>0</v>
      </c>
      <c r="I52" s="2">
        <v>0</v>
      </c>
      <c r="J52" s="2">
        <v>1</v>
      </c>
      <c r="K52" s="2">
        <v>0</v>
      </c>
      <c r="L52" s="2">
        <v>1</v>
      </c>
      <c r="M52" s="2">
        <v>1</v>
      </c>
      <c r="N52" s="2">
        <v>1</v>
      </c>
      <c r="O52" s="2">
        <v>0</v>
      </c>
      <c r="P52" s="2">
        <v>0</v>
      </c>
      <c r="Q52" s="13">
        <v>0</v>
      </c>
      <c r="R52" s="13">
        <v>0</v>
      </c>
      <c r="S52" s="13">
        <v>1</v>
      </c>
      <c r="T52" s="13">
        <v>0</v>
      </c>
      <c r="U52" s="13">
        <v>1</v>
      </c>
      <c r="V52" s="13">
        <v>1</v>
      </c>
      <c r="W52" s="13">
        <v>0</v>
      </c>
      <c r="X52" s="13">
        <v>0</v>
      </c>
      <c r="Y52" s="13">
        <v>0</v>
      </c>
      <c r="Z52" s="13">
        <v>1</v>
      </c>
      <c r="AA52" s="13">
        <v>1</v>
      </c>
      <c r="AB52" s="13">
        <v>0</v>
      </c>
      <c r="AC52" s="13">
        <v>1</v>
      </c>
      <c r="AD52" s="7">
        <v>1.5</v>
      </c>
      <c r="AE52" s="13">
        <v>0</v>
      </c>
      <c r="AF52" s="7">
        <v>1.5</v>
      </c>
      <c r="AG52" s="13">
        <v>0</v>
      </c>
      <c r="AH52" s="13">
        <v>0</v>
      </c>
      <c r="AI52" s="13">
        <v>1</v>
      </c>
      <c r="AJ52" s="13">
        <v>0</v>
      </c>
      <c r="AK52" s="13">
        <f t="shared" si="7"/>
        <v>14</v>
      </c>
      <c r="AL52" s="15">
        <f t="shared" si="1"/>
        <v>6</v>
      </c>
      <c r="AM52" s="15">
        <f t="shared" si="2"/>
        <v>5</v>
      </c>
      <c r="AN52" s="15">
        <f t="shared" si="3"/>
        <v>2</v>
      </c>
      <c r="AO52" s="15">
        <f t="shared" si="4"/>
        <v>1</v>
      </c>
    </row>
    <row r="53" spans="1:41" ht="43.5">
      <c r="A53" s="8" t="s">
        <v>13</v>
      </c>
      <c r="B53" s="9" t="s">
        <v>57</v>
      </c>
      <c r="C53" s="16"/>
      <c r="D53" s="11" t="s">
        <v>48</v>
      </c>
      <c r="E53" s="12" t="s">
        <v>124</v>
      </c>
      <c r="F53" s="12" t="s">
        <v>32</v>
      </c>
      <c r="G53" s="2">
        <v>0</v>
      </c>
      <c r="H53" s="2">
        <v>1</v>
      </c>
      <c r="I53" s="2">
        <v>1</v>
      </c>
      <c r="J53" s="2">
        <v>1</v>
      </c>
      <c r="K53" s="2">
        <v>0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1</v>
      </c>
      <c r="W53" s="13">
        <v>0</v>
      </c>
      <c r="X53" s="13">
        <v>0</v>
      </c>
      <c r="Y53" s="13">
        <v>0</v>
      </c>
      <c r="Z53" s="13">
        <v>0</v>
      </c>
      <c r="AA53" s="13">
        <v>1</v>
      </c>
      <c r="AB53" s="13">
        <v>0</v>
      </c>
      <c r="AC53" s="13">
        <v>1</v>
      </c>
      <c r="AD53" s="13">
        <v>1</v>
      </c>
      <c r="AE53" s="13">
        <v>0</v>
      </c>
      <c r="AF53" s="13">
        <v>1</v>
      </c>
      <c r="AG53" s="13">
        <v>0</v>
      </c>
      <c r="AH53" s="13">
        <v>1</v>
      </c>
      <c r="AI53" s="14">
        <v>0.5</v>
      </c>
      <c r="AJ53" s="13">
        <v>1</v>
      </c>
      <c r="AK53" s="14">
        <f t="shared" si="7"/>
        <v>11.5</v>
      </c>
      <c r="AL53" s="15">
        <f t="shared" si="1"/>
        <v>6</v>
      </c>
      <c r="AM53" s="15">
        <f t="shared" si="2"/>
        <v>2</v>
      </c>
      <c r="AN53" s="15">
        <f t="shared" si="3"/>
        <v>2.5</v>
      </c>
      <c r="AO53" s="15">
        <f t="shared" si="4"/>
        <v>1</v>
      </c>
    </row>
    <row r="54" spans="1:41" ht="43.5">
      <c r="A54" s="8" t="s">
        <v>13</v>
      </c>
      <c r="B54" s="9" t="s">
        <v>59</v>
      </c>
      <c r="C54" s="16"/>
      <c r="D54" s="11" t="s">
        <v>48</v>
      </c>
      <c r="E54" s="12" t="s">
        <v>125</v>
      </c>
      <c r="F54" s="12" t="s">
        <v>120</v>
      </c>
      <c r="G54" s="2">
        <v>1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13">
        <v>1</v>
      </c>
      <c r="R54" s="13">
        <v>0</v>
      </c>
      <c r="S54" s="13">
        <v>1</v>
      </c>
      <c r="T54" s="13">
        <v>1</v>
      </c>
      <c r="U54" s="13">
        <v>1</v>
      </c>
      <c r="V54" s="13">
        <v>1</v>
      </c>
      <c r="W54" s="13">
        <v>0</v>
      </c>
      <c r="X54" s="13">
        <v>0</v>
      </c>
      <c r="Y54" s="13">
        <v>0</v>
      </c>
      <c r="Z54" s="13">
        <v>0</v>
      </c>
      <c r="AA54" s="13">
        <v>1</v>
      </c>
      <c r="AB54" s="13">
        <v>1</v>
      </c>
      <c r="AC54" s="13">
        <v>1</v>
      </c>
      <c r="AD54" s="13">
        <v>1</v>
      </c>
      <c r="AE54" s="13">
        <v>1</v>
      </c>
      <c r="AF54" s="13">
        <v>1</v>
      </c>
      <c r="AG54" s="13">
        <v>0</v>
      </c>
      <c r="AH54" s="13">
        <v>0</v>
      </c>
      <c r="AI54" s="13">
        <v>1</v>
      </c>
      <c r="AJ54" s="13">
        <v>1</v>
      </c>
      <c r="AK54" s="13">
        <f t="shared" si="7"/>
        <v>15</v>
      </c>
      <c r="AL54" s="15">
        <f t="shared" si="1"/>
        <v>5</v>
      </c>
      <c r="AM54" s="15">
        <f t="shared" si="2"/>
        <v>7</v>
      </c>
      <c r="AN54" s="15">
        <f t="shared" si="3"/>
        <v>2</v>
      </c>
      <c r="AO54" s="15">
        <f t="shared" si="4"/>
        <v>1</v>
      </c>
    </row>
    <row r="55" spans="1:41" ht="43.5">
      <c r="A55" s="8" t="s">
        <v>13</v>
      </c>
      <c r="B55" s="9" t="s">
        <v>62</v>
      </c>
      <c r="C55" s="16"/>
      <c r="D55" s="11" t="s">
        <v>48</v>
      </c>
      <c r="E55" s="12" t="s">
        <v>126</v>
      </c>
      <c r="F55" s="12" t="s">
        <v>127</v>
      </c>
      <c r="G55" s="2">
        <v>0</v>
      </c>
      <c r="H55" s="2">
        <v>1</v>
      </c>
      <c r="I55" s="2">
        <v>0</v>
      </c>
      <c r="J55" s="2">
        <v>1</v>
      </c>
      <c r="K55" s="2">
        <v>0</v>
      </c>
      <c r="L55" s="2">
        <v>1</v>
      </c>
      <c r="M55" s="2">
        <v>0</v>
      </c>
      <c r="N55" s="2">
        <v>0</v>
      </c>
      <c r="O55" s="2">
        <v>0</v>
      </c>
      <c r="P55" s="2">
        <v>1</v>
      </c>
      <c r="Q55" s="13">
        <v>1</v>
      </c>
      <c r="R55" s="13">
        <v>1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1</v>
      </c>
      <c r="Y55" s="13">
        <v>1</v>
      </c>
      <c r="Z55" s="13">
        <v>0</v>
      </c>
      <c r="AA55" s="13">
        <v>1</v>
      </c>
      <c r="AB55" s="13">
        <v>1</v>
      </c>
      <c r="AC55" s="14">
        <v>0.5</v>
      </c>
      <c r="AD55" s="7">
        <v>1.5</v>
      </c>
      <c r="AE55" s="13">
        <v>1</v>
      </c>
      <c r="AF55" s="13">
        <v>1</v>
      </c>
      <c r="AG55" s="13">
        <v>0</v>
      </c>
      <c r="AH55" s="13">
        <v>2</v>
      </c>
      <c r="AI55" s="14">
        <v>0.5</v>
      </c>
      <c r="AJ55" s="14">
        <v>0.5</v>
      </c>
      <c r="AK55" s="13">
        <f t="shared" si="7"/>
        <v>18</v>
      </c>
      <c r="AL55" s="15">
        <f t="shared" si="1"/>
        <v>5.5</v>
      </c>
      <c r="AM55" s="15">
        <f t="shared" si="2"/>
        <v>7.5</v>
      </c>
      <c r="AN55" s="15">
        <f t="shared" si="3"/>
        <v>3.5</v>
      </c>
      <c r="AO55" s="15">
        <f t="shared" si="4"/>
        <v>1.5</v>
      </c>
    </row>
    <row r="56" spans="1:41" ht="43.5">
      <c r="A56" s="8" t="s">
        <v>13</v>
      </c>
      <c r="B56" s="9" t="s">
        <v>65</v>
      </c>
      <c r="C56" s="16"/>
      <c r="D56" s="11" t="s">
        <v>48</v>
      </c>
      <c r="E56" s="12" t="s">
        <v>128</v>
      </c>
      <c r="F56" s="12" t="s">
        <v>129</v>
      </c>
      <c r="G56" s="2">
        <v>0</v>
      </c>
      <c r="H56" s="2">
        <v>1</v>
      </c>
      <c r="I56" s="2">
        <v>1</v>
      </c>
      <c r="J56" s="2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13">
        <v>0</v>
      </c>
      <c r="R56" s="13">
        <v>0</v>
      </c>
      <c r="S56" s="13">
        <v>1</v>
      </c>
      <c r="T56" s="13">
        <v>0</v>
      </c>
      <c r="U56" s="13">
        <v>0</v>
      </c>
      <c r="V56" s="13">
        <v>1</v>
      </c>
      <c r="W56" s="13">
        <v>0</v>
      </c>
      <c r="X56" s="13">
        <v>0</v>
      </c>
      <c r="Y56" s="13">
        <v>1</v>
      </c>
      <c r="Z56" s="13">
        <v>0</v>
      </c>
      <c r="AA56" s="13">
        <v>1</v>
      </c>
      <c r="AB56" s="13">
        <v>1</v>
      </c>
      <c r="AC56" s="13">
        <v>1</v>
      </c>
      <c r="AD56" s="14">
        <v>0.5</v>
      </c>
      <c r="AE56" s="13">
        <v>1</v>
      </c>
      <c r="AF56" s="14">
        <v>0.5</v>
      </c>
      <c r="AG56" s="13">
        <v>0</v>
      </c>
      <c r="AH56" s="13">
        <v>0</v>
      </c>
      <c r="AI56" s="14">
        <v>0.5</v>
      </c>
      <c r="AJ56" s="13">
        <v>0</v>
      </c>
      <c r="AK56" s="14">
        <f t="shared" si="7"/>
        <v>11.5</v>
      </c>
      <c r="AL56" s="15">
        <f t="shared" si="1"/>
        <v>6</v>
      </c>
      <c r="AM56" s="15">
        <f t="shared" si="2"/>
        <v>3</v>
      </c>
      <c r="AN56" s="15">
        <f t="shared" si="3"/>
        <v>1.5</v>
      </c>
      <c r="AO56" s="15">
        <f t="shared" si="4"/>
        <v>1</v>
      </c>
    </row>
    <row r="57" spans="1:41" ht="43.5">
      <c r="A57" s="8" t="s">
        <v>13</v>
      </c>
      <c r="B57" s="9" t="s">
        <v>68</v>
      </c>
      <c r="C57" s="16"/>
      <c r="D57" s="11" t="s">
        <v>48</v>
      </c>
      <c r="E57" s="12" t="s">
        <v>130</v>
      </c>
      <c r="F57" s="12" t="s">
        <v>131</v>
      </c>
      <c r="G57" s="2">
        <v>1</v>
      </c>
      <c r="H57" s="2">
        <v>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1</v>
      </c>
      <c r="O57" s="2">
        <v>0</v>
      </c>
      <c r="P57" s="2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</v>
      </c>
      <c r="Y57" s="13">
        <v>1</v>
      </c>
      <c r="Z57" s="13">
        <v>0</v>
      </c>
      <c r="AA57" s="13">
        <v>1</v>
      </c>
      <c r="AB57" s="13">
        <v>1</v>
      </c>
      <c r="AC57" s="13">
        <v>1</v>
      </c>
      <c r="AD57" s="7">
        <v>1.5</v>
      </c>
      <c r="AE57" s="14">
        <v>0.5</v>
      </c>
      <c r="AF57" s="14">
        <v>0.5</v>
      </c>
      <c r="AG57" s="13">
        <v>0</v>
      </c>
      <c r="AH57" s="13">
        <v>0</v>
      </c>
      <c r="AI57" s="14">
        <v>0.5</v>
      </c>
      <c r="AJ57" s="7">
        <v>1.5</v>
      </c>
      <c r="AK57" s="14">
        <f t="shared" si="7"/>
        <v>12.5</v>
      </c>
      <c r="AL57" s="15">
        <f t="shared" si="1"/>
        <v>6</v>
      </c>
      <c r="AM57" s="15">
        <f t="shared" si="2"/>
        <v>2.5</v>
      </c>
      <c r="AN57" s="15">
        <f t="shared" si="3"/>
        <v>1.5</v>
      </c>
      <c r="AO57" s="15">
        <f t="shared" si="4"/>
        <v>2.5</v>
      </c>
    </row>
    <row r="58" spans="1:41" ht="43.5">
      <c r="A58" s="8" t="s">
        <v>13</v>
      </c>
      <c r="B58" s="9" t="s">
        <v>70</v>
      </c>
      <c r="C58" s="16"/>
      <c r="D58" s="11" t="s">
        <v>48</v>
      </c>
      <c r="E58" s="12" t="s">
        <v>132</v>
      </c>
      <c r="F58" s="12" t="s">
        <v>35</v>
      </c>
      <c r="G58" s="2">
        <v>1</v>
      </c>
      <c r="H58" s="2">
        <v>1</v>
      </c>
      <c r="I58" s="2">
        <v>0</v>
      </c>
      <c r="J58" s="2">
        <v>0</v>
      </c>
      <c r="K58" s="2">
        <v>0</v>
      </c>
      <c r="L58" s="2">
        <v>1</v>
      </c>
      <c r="M58" s="2">
        <v>0</v>
      </c>
      <c r="N58" s="2">
        <v>0</v>
      </c>
      <c r="O58" s="2">
        <v>0</v>
      </c>
      <c r="P58" s="2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1</v>
      </c>
      <c r="W58" s="13">
        <v>1</v>
      </c>
      <c r="X58" s="13">
        <v>0</v>
      </c>
      <c r="Y58" s="13">
        <v>0</v>
      </c>
      <c r="Z58" s="13">
        <v>1</v>
      </c>
      <c r="AA58" s="13">
        <v>0</v>
      </c>
      <c r="AB58" s="13">
        <v>0</v>
      </c>
      <c r="AC58" s="14">
        <v>0.5</v>
      </c>
      <c r="AD58" s="7">
        <v>1.5</v>
      </c>
      <c r="AE58" s="13">
        <v>1</v>
      </c>
      <c r="AF58" s="14">
        <v>0.5</v>
      </c>
      <c r="AG58" s="13">
        <v>0</v>
      </c>
      <c r="AH58" s="13">
        <v>0</v>
      </c>
      <c r="AI58" s="14">
        <v>0.5</v>
      </c>
      <c r="AJ58" s="14">
        <v>0.5</v>
      </c>
      <c r="AK58" s="14">
        <f t="shared" si="7"/>
        <v>10.5</v>
      </c>
      <c r="AL58" s="15">
        <f t="shared" si="1"/>
        <v>3.5</v>
      </c>
      <c r="AM58" s="15">
        <f t="shared" si="2"/>
        <v>3</v>
      </c>
      <c r="AN58" s="15">
        <f t="shared" si="3"/>
        <v>2.5</v>
      </c>
      <c r="AO58" s="15">
        <f t="shared" si="4"/>
        <v>1.5</v>
      </c>
    </row>
    <row r="59" spans="1:41" ht="43.5">
      <c r="A59" s="8" t="s">
        <v>13</v>
      </c>
      <c r="B59" s="9" t="s">
        <v>73</v>
      </c>
      <c r="C59" s="16"/>
      <c r="D59" s="11" t="s">
        <v>48</v>
      </c>
      <c r="E59" s="12" t="s">
        <v>133</v>
      </c>
      <c r="F59" s="12" t="s">
        <v>134</v>
      </c>
      <c r="G59" s="2">
        <v>0</v>
      </c>
      <c r="H59" s="2">
        <v>1</v>
      </c>
      <c r="I59" s="2">
        <v>0</v>
      </c>
      <c r="J59" s="2">
        <v>1</v>
      </c>
      <c r="K59" s="2">
        <v>0</v>
      </c>
      <c r="L59" s="2">
        <v>1</v>
      </c>
      <c r="M59" s="2">
        <v>0</v>
      </c>
      <c r="N59" s="2">
        <v>0</v>
      </c>
      <c r="O59" s="2">
        <v>0</v>
      </c>
      <c r="P59" s="2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1</v>
      </c>
      <c r="X59" s="13">
        <v>1</v>
      </c>
      <c r="Y59" s="13">
        <v>1</v>
      </c>
      <c r="Z59" s="13">
        <v>1</v>
      </c>
      <c r="AA59" s="13">
        <v>1</v>
      </c>
      <c r="AB59" s="13">
        <v>1</v>
      </c>
      <c r="AC59" s="13">
        <v>1</v>
      </c>
      <c r="AD59" s="13">
        <v>1</v>
      </c>
      <c r="AE59" s="13">
        <v>1</v>
      </c>
      <c r="AF59" s="14">
        <v>0.5</v>
      </c>
      <c r="AG59" s="13">
        <v>0</v>
      </c>
      <c r="AH59" s="13">
        <v>2</v>
      </c>
      <c r="AI59" s="13">
        <v>1</v>
      </c>
      <c r="AJ59" s="7">
        <v>1.5</v>
      </c>
      <c r="AK59" s="13">
        <f t="shared" si="7"/>
        <v>17</v>
      </c>
      <c r="AL59" s="15">
        <f t="shared" si="1"/>
        <v>6</v>
      </c>
      <c r="AM59" s="15">
        <f t="shared" si="2"/>
        <v>2.5</v>
      </c>
      <c r="AN59" s="15">
        <f t="shared" si="3"/>
        <v>5</v>
      </c>
      <c r="AO59" s="15">
        <f t="shared" si="4"/>
        <v>3.5</v>
      </c>
    </row>
    <row r="60" spans="1:41" ht="43.5">
      <c r="A60" s="8" t="s">
        <v>13</v>
      </c>
      <c r="B60" s="9" t="s">
        <v>76</v>
      </c>
      <c r="C60" s="16"/>
      <c r="D60" s="11" t="s">
        <v>48</v>
      </c>
      <c r="E60" s="12" t="s">
        <v>135</v>
      </c>
      <c r="F60" s="12" t="s">
        <v>136</v>
      </c>
      <c r="G60" s="2">
        <v>0</v>
      </c>
      <c r="H60" s="2">
        <v>1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1</v>
      </c>
      <c r="P60" s="2">
        <v>0</v>
      </c>
      <c r="Q60" s="13">
        <v>1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</v>
      </c>
      <c r="AA60" s="13">
        <v>1</v>
      </c>
      <c r="AB60" s="13">
        <v>0</v>
      </c>
      <c r="AC60" s="13">
        <v>1</v>
      </c>
      <c r="AD60" s="14">
        <v>0.5</v>
      </c>
      <c r="AE60" s="14">
        <v>0.5</v>
      </c>
      <c r="AF60" s="13">
        <v>1</v>
      </c>
      <c r="AG60" s="13">
        <v>0</v>
      </c>
      <c r="AH60" s="13">
        <v>0</v>
      </c>
      <c r="AI60" s="13">
        <v>1</v>
      </c>
      <c r="AJ60" s="13">
        <v>1</v>
      </c>
      <c r="AK60" s="13">
        <f t="shared" ref="AK60:AK66" si="8">SUM(G60:AJ60)</f>
        <v>10</v>
      </c>
      <c r="AL60" s="15">
        <f t="shared" si="1"/>
        <v>3</v>
      </c>
      <c r="AM60" s="15">
        <f t="shared" si="2"/>
        <v>4</v>
      </c>
      <c r="AN60" s="15">
        <f t="shared" si="3"/>
        <v>1</v>
      </c>
      <c r="AO60" s="15">
        <f t="shared" si="4"/>
        <v>2</v>
      </c>
    </row>
    <row r="61" spans="1:41" ht="43.5">
      <c r="A61" s="8" t="s">
        <v>13</v>
      </c>
      <c r="B61" s="9" t="s">
        <v>78</v>
      </c>
      <c r="C61" s="16"/>
      <c r="D61" s="11" t="s">
        <v>48</v>
      </c>
      <c r="E61" s="12" t="s">
        <v>137</v>
      </c>
      <c r="F61" s="12" t="s">
        <v>120</v>
      </c>
      <c r="G61" s="2">
        <v>0</v>
      </c>
      <c r="H61" s="2">
        <v>1</v>
      </c>
      <c r="I61" s="2">
        <v>0</v>
      </c>
      <c r="J61" s="2">
        <v>0</v>
      </c>
      <c r="K61" s="2">
        <v>0</v>
      </c>
      <c r="L61" s="2">
        <v>1</v>
      </c>
      <c r="M61" s="2">
        <v>0</v>
      </c>
      <c r="N61" s="2">
        <v>0</v>
      </c>
      <c r="O61" s="2">
        <v>0</v>
      </c>
      <c r="P61" s="2">
        <v>0</v>
      </c>
      <c r="Q61" s="13">
        <v>1</v>
      </c>
      <c r="R61" s="13">
        <v>0</v>
      </c>
      <c r="S61" s="13">
        <v>1</v>
      </c>
      <c r="T61" s="13">
        <v>0</v>
      </c>
      <c r="U61" s="13">
        <v>0</v>
      </c>
      <c r="V61" s="13">
        <v>0</v>
      </c>
      <c r="W61" s="13">
        <v>0</v>
      </c>
      <c r="X61" s="13">
        <v>1</v>
      </c>
      <c r="Y61" s="13">
        <v>1</v>
      </c>
      <c r="Z61" s="13">
        <v>1</v>
      </c>
      <c r="AA61" s="13">
        <v>0</v>
      </c>
      <c r="AB61" s="13">
        <v>1</v>
      </c>
      <c r="AC61" s="13">
        <v>1</v>
      </c>
      <c r="AD61" s="14">
        <v>0.5</v>
      </c>
      <c r="AE61" s="14">
        <v>0.5</v>
      </c>
      <c r="AF61" s="7">
        <v>1.5</v>
      </c>
      <c r="AG61" s="13">
        <v>0</v>
      </c>
      <c r="AH61" s="13">
        <v>0</v>
      </c>
      <c r="AI61" s="13">
        <v>1</v>
      </c>
      <c r="AJ61" s="13">
        <v>1</v>
      </c>
      <c r="AK61" s="14">
        <f t="shared" si="8"/>
        <v>13.5</v>
      </c>
      <c r="AL61" s="15">
        <f t="shared" si="1"/>
        <v>4</v>
      </c>
      <c r="AM61" s="15">
        <f t="shared" si="2"/>
        <v>4.5</v>
      </c>
      <c r="AN61" s="15">
        <f t="shared" si="3"/>
        <v>2</v>
      </c>
      <c r="AO61" s="15">
        <f t="shared" si="4"/>
        <v>3</v>
      </c>
    </row>
    <row r="62" spans="1:41" ht="43.5">
      <c r="A62" s="8" t="s">
        <v>13</v>
      </c>
      <c r="B62" s="9" t="s">
        <v>81</v>
      </c>
      <c r="C62" s="16"/>
      <c r="D62" s="11" t="s">
        <v>48</v>
      </c>
      <c r="E62" s="12" t="s">
        <v>138</v>
      </c>
      <c r="F62" s="12" t="s">
        <v>139</v>
      </c>
      <c r="G62" s="2">
        <v>1</v>
      </c>
      <c r="H62" s="2">
        <v>1</v>
      </c>
      <c r="I62" s="2">
        <v>1</v>
      </c>
      <c r="J62" s="2">
        <v>1</v>
      </c>
      <c r="K62" s="2">
        <v>0</v>
      </c>
      <c r="L62" s="2">
        <v>1</v>
      </c>
      <c r="M62" s="2">
        <v>1</v>
      </c>
      <c r="N62" s="2">
        <v>0</v>
      </c>
      <c r="O62" s="2">
        <v>1</v>
      </c>
      <c r="P62" s="2">
        <v>1</v>
      </c>
      <c r="Q62" s="13">
        <v>1</v>
      </c>
      <c r="R62" s="13">
        <v>0</v>
      </c>
      <c r="S62" s="13">
        <v>1</v>
      </c>
      <c r="T62" s="13">
        <v>1</v>
      </c>
      <c r="U62" s="13">
        <v>0</v>
      </c>
      <c r="V62" s="13">
        <v>1</v>
      </c>
      <c r="W62" s="13">
        <v>0</v>
      </c>
      <c r="X62" s="13">
        <v>0</v>
      </c>
      <c r="Y62" s="13">
        <v>1</v>
      </c>
      <c r="Z62" s="13">
        <v>1</v>
      </c>
      <c r="AA62" s="13">
        <v>1</v>
      </c>
      <c r="AB62" s="13">
        <v>1</v>
      </c>
      <c r="AC62" s="13">
        <v>1</v>
      </c>
      <c r="AD62" s="14">
        <v>0.5</v>
      </c>
      <c r="AE62" s="13">
        <v>1</v>
      </c>
      <c r="AF62" s="13">
        <v>1</v>
      </c>
      <c r="AG62" s="13">
        <v>0</v>
      </c>
      <c r="AH62" s="13">
        <v>0</v>
      </c>
      <c r="AI62" s="13">
        <v>1</v>
      </c>
      <c r="AJ62" s="13">
        <v>1</v>
      </c>
      <c r="AK62" s="14">
        <f t="shared" si="8"/>
        <v>21.5</v>
      </c>
      <c r="AL62" s="15">
        <f t="shared" si="1"/>
        <v>9</v>
      </c>
      <c r="AM62" s="15">
        <f t="shared" si="2"/>
        <v>7.5</v>
      </c>
      <c r="AN62" s="15">
        <f t="shared" si="3"/>
        <v>2</v>
      </c>
      <c r="AO62" s="15">
        <f t="shared" si="4"/>
        <v>3</v>
      </c>
    </row>
    <row r="63" spans="1:41" ht="43.5">
      <c r="A63" s="8" t="s">
        <v>13</v>
      </c>
      <c r="B63" s="9" t="s">
        <v>84</v>
      </c>
      <c r="C63" s="16"/>
      <c r="D63" s="11" t="s">
        <v>48</v>
      </c>
      <c r="E63" s="12" t="s">
        <v>140</v>
      </c>
      <c r="F63" s="12" t="s">
        <v>35</v>
      </c>
      <c r="G63" s="2">
        <v>1</v>
      </c>
      <c r="H63" s="2">
        <v>1</v>
      </c>
      <c r="I63" s="2">
        <v>0</v>
      </c>
      <c r="J63" s="2">
        <v>1</v>
      </c>
      <c r="K63" s="2">
        <v>0</v>
      </c>
      <c r="L63" s="2">
        <v>1</v>
      </c>
      <c r="M63" s="2">
        <v>1</v>
      </c>
      <c r="N63" s="2">
        <v>0</v>
      </c>
      <c r="O63" s="2">
        <v>0</v>
      </c>
      <c r="P63" s="2">
        <v>1</v>
      </c>
      <c r="Q63" s="13">
        <v>0</v>
      </c>
      <c r="R63" s="13">
        <v>0</v>
      </c>
      <c r="S63" s="13">
        <v>1</v>
      </c>
      <c r="T63" s="13">
        <v>0</v>
      </c>
      <c r="U63" s="13">
        <v>0</v>
      </c>
      <c r="V63" s="13">
        <v>0</v>
      </c>
      <c r="W63" s="13">
        <v>1</v>
      </c>
      <c r="X63" s="13">
        <v>0</v>
      </c>
      <c r="Y63" s="13">
        <v>1</v>
      </c>
      <c r="Z63" s="13">
        <v>0</v>
      </c>
      <c r="AA63" s="13">
        <v>1</v>
      </c>
      <c r="AB63" s="13">
        <v>0</v>
      </c>
      <c r="AC63" s="13">
        <v>1</v>
      </c>
      <c r="AD63" s="14">
        <v>0.5</v>
      </c>
      <c r="AE63" s="13">
        <v>1</v>
      </c>
      <c r="AF63" s="14">
        <v>0.5</v>
      </c>
      <c r="AG63" s="13">
        <v>0</v>
      </c>
      <c r="AH63" s="13">
        <v>0</v>
      </c>
      <c r="AI63" s="13">
        <v>1</v>
      </c>
      <c r="AJ63" s="14">
        <v>0.5</v>
      </c>
      <c r="AK63" s="14">
        <f t="shared" si="8"/>
        <v>14.5</v>
      </c>
      <c r="AL63" s="15">
        <f t="shared" si="1"/>
        <v>7</v>
      </c>
      <c r="AM63" s="15">
        <f t="shared" si="2"/>
        <v>4</v>
      </c>
      <c r="AN63" s="15">
        <f t="shared" si="3"/>
        <v>2</v>
      </c>
      <c r="AO63" s="15">
        <f t="shared" si="4"/>
        <v>1.5</v>
      </c>
    </row>
    <row r="64" spans="1:41" ht="43.5">
      <c r="A64" s="8" t="s">
        <v>13</v>
      </c>
      <c r="B64" s="9" t="s">
        <v>87</v>
      </c>
      <c r="C64" s="16"/>
      <c r="D64" s="11" t="s">
        <v>48</v>
      </c>
      <c r="E64" s="12" t="s">
        <v>141</v>
      </c>
      <c r="F64" s="12" t="s">
        <v>142</v>
      </c>
      <c r="G64" s="2">
        <v>1</v>
      </c>
      <c r="H64" s="2">
        <v>1</v>
      </c>
      <c r="I64" s="2">
        <v>1</v>
      </c>
      <c r="J64" s="2">
        <v>1</v>
      </c>
      <c r="K64" s="2">
        <v>1</v>
      </c>
      <c r="L64" s="2">
        <v>1</v>
      </c>
      <c r="M64" s="2">
        <v>0</v>
      </c>
      <c r="N64" s="2">
        <v>0</v>
      </c>
      <c r="O64" s="2">
        <v>1</v>
      </c>
      <c r="P64" s="2">
        <v>0</v>
      </c>
      <c r="Q64" s="13">
        <v>0</v>
      </c>
      <c r="R64" s="13">
        <v>1</v>
      </c>
      <c r="S64" s="13">
        <v>0</v>
      </c>
      <c r="T64" s="13">
        <v>1</v>
      </c>
      <c r="U64" s="13">
        <v>0</v>
      </c>
      <c r="V64" s="13">
        <v>1</v>
      </c>
      <c r="W64" s="13">
        <v>1</v>
      </c>
      <c r="X64" s="13">
        <v>0</v>
      </c>
      <c r="Y64" s="13">
        <v>1</v>
      </c>
      <c r="Z64" s="13">
        <v>1</v>
      </c>
      <c r="AA64" s="13">
        <v>1</v>
      </c>
      <c r="AB64" s="13">
        <v>1</v>
      </c>
      <c r="AC64" s="13">
        <v>1</v>
      </c>
      <c r="AD64" s="13">
        <v>1</v>
      </c>
      <c r="AE64" s="13">
        <v>1</v>
      </c>
      <c r="AF64" s="14">
        <v>0.5</v>
      </c>
      <c r="AG64" s="13">
        <v>0</v>
      </c>
      <c r="AH64" s="13">
        <v>0</v>
      </c>
      <c r="AI64" s="13">
        <v>1</v>
      </c>
      <c r="AJ64" s="7">
        <v>1.5</v>
      </c>
      <c r="AK64" s="13">
        <f t="shared" si="8"/>
        <v>21</v>
      </c>
      <c r="AL64" s="15">
        <f t="shared" si="1"/>
        <v>9</v>
      </c>
      <c r="AM64" s="15">
        <f t="shared" si="2"/>
        <v>5.5</v>
      </c>
      <c r="AN64" s="15">
        <f t="shared" si="3"/>
        <v>3</v>
      </c>
      <c r="AO64" s="15">
        <f t="shared" si="4"/>
        <v>3.5</v>
      </c>
    </row>
    <row r="65" spans="1:41">
      <c r="A65" s="8" t="s">
        <v>13</v>
      </c>
      <c r="B65" s="9" t="s">
        <v>90</v>
      </c>
      <c r="C65" s="16"/>
      <c r="D65" s="12" t="s">
        <v>48</v>
      </c>
      <c r="E65" s="12" t="s">
        <v>143</v>
      </c>
      <c r="F65" s="12" t="s">
        <v>144</v>
      </c>
      <c r="G65" s="2">
        <v>0</v>
      </c>
      <c r="H65" s="2">
        <v>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13">
        <v>0</v>
      </c>
      <c r="R65" s="13">
        <v>0</v>
      </c>
      <c r="S65" s="13">
        <v>0</v>
      </c>
      <c r="T65" s="13">
        <v>0</v>
      </c>
      <c r="U65" s="13">
        <v>1</v>
      </c>
      <c r="V65" s="13">
        <v>1</v>
      </c>
      <c r="W65" s="13">
        <v>0</v>
      </c>
      <c r="X65" s="13">
        <v>0</v>
      </c>
      <c r="Y65" s="13">
        <v>0</v>
      </c>
      <c r="Z65" s="13">
        <v>1</v>
      </c>
      <c r="AA65" s="13">
        <v>0</v>
      </c>
      <c r="AB65" s="13">
        <v>0</v>
      </c>
      <c r="AC65" s="13">
        <v>0</v>
      </c>
      <c r="AD65" s="14">
        <v>0.5</v>
      </c>
      <c r="AE65" s="13">
        <v>1</v>
      </c>
      <c r="AF65" s="13">
        <v>1</v>
      </c>
      <c r="AG65" s="13">
        <v>0</v>
      </c>
      <c r="AH65" s="13">
        <v>0</v>
      </c>
      <c r="AI65" s="14">
        <v>0.5</v>
      </c>
      <c r="AJ65" s="13">
        <v>1</v>
      </c>
      <c r="AK65" s="13">
        <f t="shared" si="8"/>
        <v>8</v>
      </c>
      <c r="AL65" s="15">
        <f t="shared" si="1"/>
        <v>1</v>
      </c>
      <c r="AM65" s="15">
        <f t="shared" si="2"/>
        <v>3.5</v>
      </c>
      <c r="AN65" s="15">
        <f t="shared" si="3"/>
        <v>1.5</v>
      </c>
      <c r="AO65" s="15">
        <f t="shared" si="4"/>
        <v>2</v>
      </c>
    </row>
    <row r="66" spans="1:41" ht="43.5">
      <c r="A66" s="8" t="s">
        <v>13</v>
      </c>
      <c r="B66" s="9" t="s">
        <v>93</v>
      </c>
      <c r="C66" s="16"/>
      <c r="D66" s="11" t="s">
        <v>48</v>
      </c>
      <c r="E66" s="12" t="s">
        <v>145</v>
      </c>
      <c r="F66" s="12" t="s">
        <v>139</v>
      </c>
      <c r="G66" s="2">
        <v>0</v>
      </c>
      <c r="H66" s="2">
        <v>0</v>
      </c>
      <c r="I66" s="2">
        <v>0</v>
      </c>
      <c r="J66" s="2">
        <v>0</v>
      </c>
      <c r="K66" s="2">
        <v>1</v>
      </c>
      <c r="L66" s="2">
        <v>0</v>
      </c>
      <c r="M66" s="2">
        <v>0</v>
      </c>
      <c r="N66" s="2">
        <v>0</v>
      </c>
      <c r="O66" s="2">
        <v>0</v>
      </c>
      <c r="P66" s="2">
        <v>1</v>
      </c>
      <c r="Q66" s="13">
        <v>0</v>
      </c>
      <c r="R66" s="13">
        <v>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4">
        <v>0.5</v>
      </c>
      <c r="AD66" s="14">
        <v>0.5</v>
      </c>
      <c r="AE66" s="7">
        <v>1.5</v>
      </c>
      <c r="AF66" s="13">
        <v>1</v>
      </c>
      <c r="AG66" s="13">
        <v>0</v>
      </c>
      <c r="AH66" s="13">
        <v>0</v>
      </c>
      <c r="AI66" s="14">
        <v>0.5</v>
      </c>
      <c r="AJ66" s="14">
        <v>0.5</v>
      </c>
      <c r="AK66" s="13">
        <f t="shared" si="8"/>
        <v>7.5</v>
      </c>
      <c r="AL66" s="15">
        <f t="shared" si="1"/>
        <v>1.5</v>
      </c>
      <c r="AM66" s="15">
        <f t="shared" si="2"/>
        <v>5</v>
      </c>
      <c r="AN66" s="15">
        <f t="shared" si="3"/>
        <v>0.5</v>
      </c>
      <c r="AO66" s="15">
        <f t="shared" si="4"/>
        <v>0.5</v>
      </c>
    </row>
  </sheetData>
  <sheetProtection password="DE08" sheet="1" objects="1" scenarios="1" formatColumns="0" formatRows="0" selectLockedCells="1" selectUnlockedCells="1"/>
  <mergeCells count="15">
    <mergeCell ref="A1:AK1"/>
    <mergeCell ref="A2:AK2"/>
    <mergeCell ref="G3:AJ3"/>
    <mergeCell ref="AK3:AK5"/>
    <mergeCell ref="D4:F4"/>
    <mergeCell ref="AU5:AX5"/>
    <mergeCell ref="AQ6:AQ7"/>
    <mergeCell ref="AQ1:AX1"/>
    <mergeCell ref="AQ2:AX2"/>
    <mergeCell ref="AL3:AL4"/>
    <mergeCell ref="AM3:AM4"/>
    <mergeCell ref="AN3:AN4"/>
    <mergeCell ref="AO3:AO4"/>
    <mergeCell ref="AP3:AP4"/>
    <mergeCell ref="AW4:AX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นาอินวิทยาคม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PANGZW8</dc:creator>
  <cp:lastModifiedBy>Corporate Edition</cp:lastModifiedBy>
  <dcterms:created xsi:type="dcterms:W3CDTF">2015-03-27T08:39:24Z</dcterms:created>
  <dcterms:modified xsi:type="dcterms:W3CDTF">2016-06-24T06:59:37Z</dcterms:modified>
</cp:coreProperties>
</file>